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แนน\2564\งบประมาณ 2564\"/>
    </mc:Choice>
  </mc:AlternateContent>
  <bookViews>
    <workbookView xWindow="0" yWindow="0" windowWidth="22875" windowHeight="10290"/>
  </bookViews>
  <sheets>
    <sheet name="ผลการดำเนินงาน" sheetId="16" r:id="rId1"/>
    <sheet name="1.สรุปงบภาพรวม" sheetId="14" r:id="rId2"/>
    <sheet name="2.งบหน้าตามยุทธศาสตร์" sheetId="3" r:id="rId3"/>
    <sheet name="3. บัญชีโครงการ" sheetId="1" r:id="rId4"/>
    <sheet name="4. บัญชีโครงการสำรอง" sheetId="15" r:id="rId5"/>
  </sheets>
  <definedNames>
    <definedName name="_xlnm.Print_Area" localSheetId="1">'1.สรุปงบภาพรวม'!$A$1:$D$26</definedName>
    <definedName name="_xlnm.Print_Area" localSheetId="2">'2.งบหน้าตามยุทธศาสตร์'!$A$1:$O$24</definedName>
    <definedName name="_xlnm.Print_Area" localSheetId="3">'3. บัญชีโครงการ'!$A$1:$F$85</definedName>
    <definedName name="_xlnm.Print_Area" localSheetId="4">'4. บัญชีโครงการสำรอง'!$A$1:$F$90</definedName>
    <definedName name="_xlnm.Print_Area" localSheetId="0">ผลการดำเนินงาน!$A$1:$L$72</definedName>
    <definedName name="_xlnm.Print_Titles" localSheetId="3">'3. บัญชีโครงการ'!$4:$5</definedName>
    <definedName name="_xlnm.Print_Titles" localSheetId="4">'4. บัญชีโครงการสำรอง'!$4:$5</definedName>
    <definedName name="_xlnm.Print_Titles" localSheetId="0">ผลการดำเนินงาน!$6:$7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2" i="16" l="1"/>
  <c r="J70" i="16"/>
  <c r="F69" i="16" l="1"/>
  <c r="E69" i="16"/>
  <c r="D69" i="16"/>
  <c r="C24" i="1" l="1"/>
  <c r="C32" i="1" l="1"/>
  <c r="C31" i="1" s="1"/>
  <c r="C29" i="1"/>
  <c r="C12" i="1"/>
  <c r="D16" i="1" l="1"/>
  <c r="C54" i="1"/>
  <c r="C53" i="1" s="1"/>
  <c r="C47" i="1" l="1"/>
  <c r="C46" i="1"/>
  <c r="C56" i="15" l="1"/>
  <c r="C61" i="15"/>
  <c r="C41" i="15"/>
  <c r="C82" i="15"/>
  <c r="C79" i="15"/>
  <c r="C71" i="15"/>
  <c r="C70" i="15" s="1"/>
  <c r="C37" i="15"/>
  <c r="C17" i="15"/>
  <c r="D85" i="15"/>
  <c r="E85" i="15" s="1"/>
  <c r="C28" i="15"/>
  <c r="C24" i="15"/>
  <c r="C23" i="15" s="1"/>
  <c r="C11" i="15"/>
  <c r="C10" i="15" l="1"/>
  <c r="D8" i="15"/>
  <c r="D87" i="15" s="1"/>
  <c r="E70" i="15" l="1"/>
  <c r="E69" i="15" s="1"/>
  <c r="C51" i="15"/>
  <c r="E41" i="15"/>
  <c r="E37" i="15"/>
  <c r="E23" i="15"/>
  <c r="E17" i="15"/>
  <c r="E10" i="15"/>
  <c r="E36" i="15" l="1"/>
  <c r="E21" i="15"/>
  <c r="E22" i="15"/>
  <c r="C48" i="15"/>
  <c r="C46" i="15" s="1"/>
  <c r="C87" i="15" s="1"/>
  <c r="E87" i="15" s="1"/>
  <c r="C3" i="15" s="1"/>
  <c r="E35" i="15"/>
  <c r="E68" i="15"/>
  <c r="E8" i="15"/>
  <c r="E7" i="15" l="1"/>
  <c r="E6" i="15" s="1"/>
  <c r="E46" i="15"/>
  <c r="D88" i="15"/>
  <c r="E44" i="15" l="1"/>
  <c r="E45" i="15"/>
  <c r="D6" i="14"/>
  <c r="D59" i="1" l="1"/>
  <c r="C52" i="1"/>
  <c r="C43" i="1"/>
  <c r="C38" i="1" s="1"/>
  <c r="D39" i="1" l="1"/>
  <c r="E39" i="1" s="1"/>
  <c r="E31" i="1"/>
  <c r="E29" i="1"/>
  <c r="D15" i="1"/>
  <c r="C22" i="1"/>
  <c r="C21" i="1" s="1"/>
  <c r="C66" i="1" s="1"/>
  <c r="C73" i="1" l="1"/>
  <c r="E66" i="1"/>
  <c r="C3" i="1" s="1"/>
  <c r="E21" i="1"/>
  <c r="E20" i="1" s="1"/>
  <c r="D38" i="1"/>
  <c r="E38" i="1" s="1"/>
  <c r="E28" i="1"/>
  <c r="E27" i="1" s="1"/>
  <c r="D10" i="3" l="1"/>
  <c r="E37" i="1"/>
  <c r="E15" i="1" l="1"/>
  <c r="D8" i="1"/>
  <c r="D66" i="1" s="1"/>
  <c r="E8" i="1" l="1"/>
  <c r="E12" i="1"/>
  <c r="E7" i="1" s="1"/>
  <c r="C24" i="3" l="1"/>
  <c r="C13" i="3"/>
  <c r="D74" i="1" l="1"/>
  <c r="D73" i="1"/>
  <c r="E59" i="1"/>
  <c r="D67" i="1"/>
  <c r="E65" i="1"/>
  <c r="D20" i="3"/>
  <c r="D9" i="3" l="1"/>
  <c r="D23" i="3"/>
  <c r="D12" i="3"/>
  <c r="E19" i="1"/>
  <c r="D8" i="3" s="1"/>
  <c r="D19" i="3"/>
  <c r="E52" i="1"/>
  <c r="E50" i="1" l="1"/>
  <c r="D11" i="3" s="1"/>
  <c r="E51" i="1"/>
  <c r="D22" i="3" s="1"/>
  <c r="B6" i="14"/>
  <c r="D21" i="3" l="1"/>
  <c r="E36" i="1"/>
  <c r="D18" i="3" l="1"/>
  <c r="D24" i="3" s="1"/>
  <c r="E6" i="1"/>
  <c r="C6" i="14"/>
  <c r="D7" i="3" l="1"/>
  <c r="D13" i="3" s="1"/>
  <c r="E8" i="3" s="1"/>
  <c r="E20" i="3"/>
  <c r="E18" i="3"/>
  <c r="E22" i="3"/>
  <c r="E21" i="3"/>
  <c r="E23" i="3"/>
  <c r="E19" i="3"/>
  <c r="A6" i="14"/>
  <c r="D7" i="14" s="1"/>
  <c r="E12" i="3" l="1"/>
  <c r="B7" i="14"/>
  <c r="C7" i="14"/>
  <c r="E10" i="3"/>
  <c r="B25" i="14"/>
  <c r="C25" i="14" s="1"/>
  <c r="D25" i="14" s="1"/>
  <c r="E11" i="3"/>
  <c r="E9" i="3"/>
  <c r="E24" i="3"/>
  <c r="E7" i="3"/>
  <c r="E13" i="3" l="1"/>
</calcChain>
</file>

<file path=xl/sharedStrings.xml><?xml version="1.0" encoding="utf-8"?>
<sst xmlns="http://schemas.openxmlformats.org/spreadsheetml/2006/main" count="438" uniqueCount="275">
  <si>
    <t>ที่</t>
  </si>
  <si>
    <t xml:space="preserve"> โครงการ</t>
  </si>
  <si>
    <t xml:space="preserve"> งบประมาณ</t>
  </si>
  <si>
    <t>งบดำเนินงาน</t>
  </si>
  <si>
    <t>งบลงทุน</t>
  </si>
  <si>
    <t>รวมทั้งสิ้น</t>
  </si>
  <si>
    <t xml:space="preserve">หน่วยดำเนินการ </t>
  </si>
  <si>
    <t xml:space="preserve"> </t>
  </si>
  <si>
    <t xml:space="preserve"> สนง.พัฒนาชุมชน จ.ลำพูน</t>
  </si>
  <si>
    <t xml:space="preserve"> บาท</t>
  </si>
  <si>
    <t xml:space="preserve"> สนง.พาณิชย์ 
จ.ลำพูน</t>
  </si>
  <si>
    <t xml:space="preserve"> ร้อยละของ งปม.</t>
  </si>
  <si>
    <t>สรุปบัญชีงบหน้าโครงการตามแผนปฎิบัติราชการจังหวัดลำพูน</t>
  </si>
  <si>
    <t>จำแนกตามยุทธศาสตร์และผลผลิต</t>
  </si>
  <si>
    <t>จำนวนโครงการ</t>
  </si>
  <si>
    <t xml:space="preserve">จำแนกตามยุทธศาสตร์การพัฒนาจังหวัด </t>
  </si>
  <si>
    <t>ประเด็นยุทธศาสตร์</t>
  </si>
  <si>
    <t xml:space="preserve">จำแนกตามผลผลิตของสำนักงบประมาณ </t>
  </si>
  <si>
    <t xml:space="preserve">ผลผลิต </t>
  </si>
  <si>
    <t xml:space="preserve">  เมืองหัตถ นวัตกรรมสร้างสรรค์ </t>
  </si>
  <si>
    <t xml:space="preserve">  เมืองเกษตรสีเขียว </t>
  </si>
  <si>
    <t xml:space="preserve">  เมืองจุดหมายปลายทางแห่งการท่องเที่ยว
  เชิงประสบการณ์วัฒนธรรม</t>
  </si>
  <si>
    <t xml:space="preserve">  เมืองแห่งคุณภาพชีวิต </t>
  </si>
  <si>
    <t xml:space="preserve">  ค่าใช้จ่ายในการบริหารงานจังหวัดแบบบูรณาการ</t>
  </si>
  <si>
    <t>ภาพรวมงบประมาณตามแผนปฎิบัติราชการจังหวัดลำพูน</t>
  </si>
  <si>
    <t>สรุปภาพรวมงบประมาณ</t>
  </si>
  <si>
    <t xml:space="preserve"> งปม.ที่ได้รับ</t>
  </si>
  <si>
    <t xml:space="preserve"> 1.งบดำเนินงาน</t>
  </si>
  <si>
    <t>2.งบลงทุน</t>
  </si>
  <si>
    <t>3.งบรายจ่ายอื่น</t>
  </si>
  <si>
    <t>เพิ่ม/ลด</t>
  </si>
  <si>
    <t>ร้อยละ</t>
  </si>
  <si>
    <t xml:space="preserve"> ร้อยละ</t>
  </si>
  <si>
    <t xml:space="preserve">งบประมาณ 
(บาท)  </t>
  </si>
  <si>
    <t xml:space="preserve"> บัญชีโครงการ</t>
  </si>
  <si>
    <t xml:space="preserve"> 1. งบดำเนินงาน</t>
  </si>
  <si>
    <t>สนง.ทรัพยากรธรรมชาติและสิ่งแวดล้อม 
จ.ลำพูน</t>
  </si>
  <si>
    <t>สนง.โยธาธิการและผังเมือง 
จ.ลำพูน</t>
  </si>
  <si>
    <t>สนง.วัฒนธรรม 
จ.ลำพูน</t>
  </si>
  <si>
    <t xml:space="preserve">ยุทธศาสตร์ที่ 5 เมืองแห่งคุณภาพชีวิต 
(จำนวน 2 โครงการ) </t>
  </si>
  <si>
    <t>แขวงทางหลวงลำพูน</t>
  </si>
  <si>
    <t xml:space="preserve"> ผลผลิต : โครงการพัฒนาด้านอุตสาหกรรม การค้าและการลงทุน </t>
  </si>
  <si>
    <t xml:space="preserve"> ผลผลิต : โครงการพัฒนาด้านเกษตร</t>
  </si>
  <si>
    <t xml:space="preserve"> ผลผลิต : โครงการบริหารจัดการด้านทรัพยากรธรรมชาติและสิ่งแวดล้อม</t>
  </si>
  <si>
    <r>
      <rPr>
        <b/>
        <u/>
        <sz val="15"/>
        <color theme="1"/>
        <rFont val="TH SarabunPSK"/>
        <family val="2"/>
      </rPr>
      <t xml:space="preserve">ยุทธศาสตร์ที่ 1 </t>
    </r>
    <r>
      <rPr>
        <b/>
        <sz val="15"/>
        <color theme="1"/>
        <rFont val="TH SarabunPSK"/>
        <family val="2"/>
      </rPr>
      <t xml:space="preserve">เมืองที่เป็นมิตรกับสิ่งแวดล้อม
(จำนวน 3 โครงการ) </t>
    </r>
  </si>
  <si>
    <t xml:space="preserve"> ผลผลิต : โครงการพัฒนาด้านการท่องเที่ยว
และบริการ</t>
  </si>
  <si>
    <t xml:space="preserve"> ค่าใช้จ่ายในการบริหารงานจังหวัด
แบบบูรณาการ</t>
  </si>
  <si>
    <t xml:space="preserve">  เมืองที่เป็นมิตรกับสิ่งแวดล้อม</t>
  </si>
  <si>
    <t xml:space="preserve"> งบรายจ่ายอื่น (งบบริหารงานจังหวัดฯ)</t>
  </si>
  <si>
    <t xml:space="preserve"> บริหารจัดการด้านทรัพยากรธรรมชาติ 
และสิ่งแวดล้อม</t>
  </si>
  <si>
    <t xml:space="preserve"> 2. งบรายจ่ายอื่น </t>
  </si>
  <si>
    <t>ที่ทำการปกครอง จ.ลำพูน</t>
  </si>
  <si>
    <r>
      <t xml:space="preserve"> </t>
    </r>
    <r>
      <rPr>
        <b/>
        <u/>
        <sz val="15"/>
        <color theme="1"/>
        <rFont val="TH SarabunPSK"/>
        <family val="2"/>
      </rPr>
      <t>ผลผลิต : โครงการพัฒนาด้านสังคม</t>
    </r>
  </si>
  <si>
    <t xml:space="preserve">ตามแผนปฎิบัติราชการจังหวัดลำพูน ประจำปีงบประมาณ พ.ศ.2564 </t>
  </si>
  <si>
    <t>โครงการพัฒนาโครงสร้างพื้นฐานเพื่ออนุรักษ์และฟื้นฟูทรัพยากรธรรมชาติ (3 กิจกรรม)</t>
  </si>
  <si>
    <t xml:space="preserve"> กิจกรรมป้องกันและแก้ไขปัญหาหมอกควันและไฟป่าจังหวัดลำพูน ปี 2564</t>
  </si>
  <si>
    <t xml:space="preserve">โครงการอนุรักษ์ ฟื้นฟูทรัพยากรธรรมชาติและสิ่งแวดล้อม เพื่อการพัฒนาสู่เมืองที่เป็นมิตรกับสิ่งแวดล้อมอย่างยั่งยืน (2 กิจกรรม) </t>
  </si>
  <si>
    <t xml:space="preserve"> กิจกรรมอนุรักษ์ ฟื้นฟูสภาพป่าไม้ ป่าต้นน้ำ ให้เกิดความชุ่มชื้น เพื่อแก้ไขปัญหาไฟป่าและหมอกควันจังหวัดลำพูน (2 กิจกรรมย่อย)</t>
  </si>
  <si>
    <t>ศูนย์ป่าไม้ลำพูน สำนักงานทรัพยากรธรรมชาติและสิ่งแวดล้อมจังหวัดลำพูน</t>
  </si>
  <si>
    <r>
      <rPr>
        <b/>
        <u/>
        <sz val="15"/>
        <color theme="1"/>
        <rFont val="TH SarabunPSK"/>
        <family val="2"/>
      </rPr>
      <t>ยุทธศาสตร์ที่ 2</t>
    </r>
    <r>
      <rPr>
        <b/>
        <sz val="15"/>
        <color theme="1"/>
        <rFont val="TH SarabunPSK"/>
        <family val="2"/>
      </rPr>
      <t xml:space="preserve"> เมืองหัตถ นวัตกรรมสร้างสรรค์ (จำนวน 1 โครงการ)</t>
    </r>
  </si>
  <si>
    <r>
      <t xml:space="preserve"> โครงการพัฒนาหัตถอุตสาหกรรม หริภุญไชย
สู่นวัตกรรมสร้างสรรค์ </t>
    </r>
    <r>
      <rPr>
        <b/>
        <sz val="15"/>
        <color indexed="8"/>
        <rFont val="TH SarabunPSK"/>
        <family val="2"/>
      </rPr>
      <t>(2 กิจกรรม)</t>
    </r>
  </si>
  <si>
    <t xml:space="preserve"> กิจกรรมการเพิ่มศักยภาพการพัฒนาผลิตภัณฑ์ชุมชนและการตลาด (1 กิจกรรมย่อย) </t>
  </si>
  <si>
    <r>
      <rPr>
        <b/>
        <u/>
        <sz val="15"/>
        <color theme="1"/>
        <rFont val="TH SarabunPSK"/>
        <family val="2"/>
      </rPr>
      <t>ยุทธศาสตร์ที่ 3</t>
    </r>
    <r>
      <rPr>
        <b/>
        <sz val="15"/>
        <color theme="1"/>
        <rFont val="TH SarabunPSK"/>
        <family val="2"/>
      </rPr>
      <t xml:space="preserve"> เมืองเกษตรสีเขียว 
(จำนวน 2 โครงการ)</t>
    </r>
  </si>
  <si>
    <t xml:space="preserve"> โครงการส่งเสริมและพัฒนาระบบเกษตรกรรมที่เป็นมิตรกับสิ่งแวดล้อม (1 กิจกรรม)</t>
  </si>
  <si>
    <t>โครงการยกระดับการท่องเที่ยวเชิงวัฒนธรรม
(4 กิจกรรม)</t>
  </si>
  <si>
    <t xml:space="preserve"> 7.1.1 ยกระดับมาตรฐานและเพิ่มประสิทธิภาพทางหลวงทางหลวงหมายเลข 1087 ตอน ลี้ –ก้อทุ่ง ระหว่าง กม.31+875 - กม.35+000</t>
  </si>
  <si>
    <t xml:space="preserve"> 7.1.2 อำนวยความปลอดภัยเพื่อป้องกันและแก้ไขอุบัติเหตุทางถนน งานไฟฟ้าแสงสว่าง ทางหลวงหมายเลข 1087 ตอน ลี้ –ก้อทุ่งระหว่าง กม.0+000 - กม.20+000 (เป็นช่วงๆ)</t>
  </si>
  <si>
    <t xml:space="preserve"> กิจกรรมปรับปรุงโครงสร้างพื้นฐานและการอำนวยความสะดวก (2 กิจกรรมย่อย)</t>
  </si>
  <si>
    <t xml:space="preserve"> 7.3.1 ค่าจ้างเหมาจัดงานสืบสานประเพณี
สรงน้ำพระธาตุหริภุญชัย</t>
  </si>
  <si>
    <t xml:space="preserve"> 7.3.2 ค่าจ้างเหมาจัดงานสืบสานประเพณี
สลากย้อมหนึ่งเดียวในโลก</t>
  </si>
  <si>
    <t xml:space="preserve"> โครงการพัฒนาคุณภาพชีวิตประชาชนทุกช่วงวัยจังหวัดลำพูน (จำนวน 1 กิจกรรม)</t>
  </si>
  <si>
    <t>สนง.ศึกษาธิการ จ.ลำพูน</t>
  </si>
  <si>
    <t xml:space="preserve"> สนง.แรงงาน
จ.ลำพูน</t>
  </si>
  <si>
    <t xml:space="preserve"> สนง.สาธารณสุข
 จ.ลำพูน</t>
  </si>
  <si>
    <t xml:space="preserve"> โครงการพัฒนาโครงสร้างพื้นฐานเพื่อพัฒนาคุณภาพชีวิตของประชาชนในจังหวัดลำพูน 
(5 กิจกรรม) </t>
  </si>
  <si>
    <t xml:space="preserve"> ปรับปรุงทางหลวงผ่านย่านชุมชน ทางหลวงหมายเลข 1147 ตอน สันป่าฝ้าย - ห้วยไซ ตำบลบ้านกลาง ตำบลมะเขือแจ้ อำเภอเมือง , ตำบลบ้านธิ ตำบลห้วยหยาบ อำเภอบ้านธิ จังหวัดลำพูน</t>
  </si>
  <si>
    <t xml:space="preserve"> บำรุงรักษาทางหลวง งานแก้ไขและป้องกันน้ำท่วมทาง ทางหลวงหมายเลข 106 ตอน ท่าจักร - อุโมงค์ ตำบลอุโมงค์ อำเภอเมือง จังหวัดลำพูน </t>
  </si>
  <si>
    <r>
      <t xml:space="preserve"> โครงการยกระดับสินค้าเกษตรปลอดภัยสู่เมืองเกษตรสีเขียว </t>
    </r>
    <r>
      <rPr>
        <b/>
        <sz val="15"/>
        <color indexed="8"/>
        <rFont val="TH SarabunPSK"/>
        <family val="2"/>
      </rPr>
      <t>(1 กิจกรรม)</t>
    </r>
  </si>
  <si>
    <t>9 โครงการ (20 กิจกรรมย่อย) 
1 แผนบริหารงานจังหวัด</t>
  </si>
  <si>
    <t xml:space="preserve"> ประจำปีงบประมาณ พ.ศ.2564 </t>
  </si>
  <si>
    <t>ปี งปม. 2563</t>
  </si>
  <si>
    <t xml:space="preserve"> ปี งปม. 2564</t>
  </si>
  <si>
    <t>เปรียบเทียบงบประมาณ ปี 2563 และ 2564</t>
  </si>
  <si>
    <t xml:space="preserve"> กิจกรรมอำนวยความปลอดภัยเพื่อป้องกันและแก้ไขและแก้ไขอุบัติเหตุทางถนน ทางหลวงหมายเลข 11 
ตอน ขุนตาน - อุโมงค์ ตำบลทางสบเส้า อำเภอแม่ทา,ตำบลศรีบัวบาน ตำบลป่าสัก อำเภอเมือง จังหวัดลำพูน</t>
  </si>
  <si>
    <t>สนง.การท่องเที่ยวและกีฬาจังหวัดลำพูน</t>
  </si>
  <si>
    <t xml:space="preserve"> กิจกรรมโครงการอนุรักษ์พันธุกรรมพืชอันเนื่องมาจากพระราชดำริสมเด็จพระเทพรัตนราชสุดา สยามบรมราชกุมารี (อพ.สธ.) ของจังหวัดลำพูน 
(มี 3 กิจกรรมย่อย)</t>
  </si>
  <si>
    <t>สำนักงานจังหวัดลำพูน,สำนักงานทรัพยากรธรรมชาติและสิ่งแวดล้อมจังหวัดลำพูน</t>
  </si>
  <si>
    <t>สำนักงานจังหวัดลำพูน</t>
  </si>
  <si>
    <r>
      <rPr>
        <b/>
        <u/>
        <sz val="15"/>
        <color theme="1"/>
        <rFont val="TH SarabunPSK"/>
        <family val="2"/>
      </rPr>
      <t>ยุทธศาสตร์ที่ 4</t>
    </r>
    <r>
      <rPr>
        <b/>
        <sz val="15"/>
        <color theme="1"/>
        <rFont val="TH SarabunPSK"/>
        <family val="2"/>
      </rPr>
      <t xml:space="preserve"> เมืองจุดหมายปลายทาง
แห่งการท่องเที่ยวเชิงประสบการณ์วัฒนธรรม
(จำนวน 1 โครงการ) </t>
    </r>
  </si>
  <si>
    <t xml:space="preserve"> บัญชีโครงการสำรอง </t>
  </si>
  <si>
    <t>โครงการพัฒนาโครงสร้างพื้นฐานเพื่ออนุรักษ์และฟื้นฟูทรัพยากรธรรมชาติ (1 กิจกรรม)</t>
  </si>
  <si>
    <t xml:space="preserve"> โครงการก่อสร้างเขื่อนกันตลิ่งแบบแผ่นเสียบ คสล. บริเวณเลืองลำเหมืองสะแล่ง ตั้งแต่บ่อพักขยะ หมู่ที่ 5,9 ตำบลบ้านกลาง อำเภอเมืองลำพูน จังหวัดลำพูน</t>
  </si>
  <si>
    <t xml:space="preserve">โครงการอนุรักษ์ ฟื้นฟูทรัพยากรธรรมชาติและสิ่งแวดล้อม เพื่อการพัฒนาสู่เมืองที่เป็นมิตรกับสิ่งแวดล้อมอย่างยั่งยืน (1 กิจกรรม) </t>
  </si>
  <si>
    <t xml:space="preserve"> โครงการพัฒนาและใช้ประโยชน์จากทรัพยากรธรรมชาติอย่างยั่งยืน (1 กิจกรรม)</t>
  </si>
  <si>
    <t>2.1.2 ระบบกรองผสมผสานที่ประกอบด้วยถ่านกระดูก สามารถกำจัดฟลูออไรด์ในน้ำบาดาลให้อยู่ในเกณฑ์มาตรฐานน้ำสำหรับบริโภค</t>
  </si>
  <si>
    <t>2.1.3 การเรียนรู้ด้านการวิเคราะห์คุณภาพน้ำ</t>
  </si>
  <si>
    <t>2.1.4 พัฒนาแนวทางที่เป็นมิตรต่อสิ่งแวดล้อมในการจัดการถ่านกระดูกหลังการใช้งาน</t>
  </si>
  <si>
    <t>2.1.5 การบริหารจัดการโครงการวิจัย</t>
  </si>
  <si>
    <t>ศูนย์ป่าไม้ลำพูน</t>
  </si>
  <si>
    <t xml:space="preserve"> โครงการพัฒนาและใช้ประโยชน์จากทรัพยากรธรรมชาติอย่างยั่งยืน (3 กิจกรรม)</t>
  </si>
  <si>
    <t xml:space="preserve"> กิจกรรมพัฒนาโรงงานอุตสาหกรรมลำไยแบบ BCG </t>
  </si>
  <si>
    <t>สำนักงานอุตสาหกรรมจังหวัดลำพูน</t>
  </si>
  <si>
    <t xml:space="preserve"> กิจกรรมส่งเสริมการแปรรูปวัสดุเหลือใช้ทางการเกษตรด้วยเทคโนโลยีพลังงาน </t>
  </si>
  <si>
    <t xml:space="preserve">กิจกรรมแก้ไขปัญหาการถือครองที่ดินในเขตป่าสงวนแห่งชาติจังหวัดลำพูน </t>
  </si>
  <si>
    <t xml:space="preserve"> กิจกรรมการเพิ่มศักยภาพการพัฒนาผลิตภัณฑ์ชุมชนและการตลาด (3 กิจกรรมย่อย) </t>
  </si>
  <si>
    <t xml:space="preserve"> 4.1.1 การเพิ่มศักยภาพผู้ผลิต/ผู้ประกอบการที่ได้รับการพัฒนาด้านการผลิตสินค้าที่มีคุณภาพและได้รับการส่งเสริมด้านการตลาด  </t>
  </si>
  <si>
    <t xml:space="preserve"> 3.1.1 ก่อสร้างฝายถาวร ในพื้นที่โครงการป่าชุมชนที่ได้รับอนุมัติโครงการจากกรมป่าไม้แล้ว จำนวน 10 แห่ง</t>
  </si>
  <si>
    <t xml:space="preserve"> 3.1.2 ก่อสร้างแนวกันไฟแบบป่าเปียก ในพื้นที่โครงการป่าชุมชนที่ได้รับอนุมัติโครงการจากกรมป่าไม้แล้ว จำนวน 10 แห่ง</t>
  </si>
  <si>
    <t xml:space="preserve"> กิจกรรมส่งเสริมนวัตกรรม ยกระดับผลิตภัณฑ์หัตถกรรมสร้างสรรค์ (5 กิจกรรมย่อย)</t>
  </si>
  <si>
    <t xml:space="preserve"> 4.2.1 กิจกรรมส่งเสริมนวัตกรรม ยกระดับผลิตภัณฑ์หัตถสร้างสรรค์ โดยจ้างเหมาผู้เชี่ยวชาญให้ความรู้
ด้านการส่งเสริมการออกแบบผลิตภัณฑ์หัตถสร้างสรรค์แก่ผู้ผลิตชุมชนประเภทผ้า (ของใช้ของตกแต่ง) </t>
  </si>
  <si>
    <t xml:space="preserve"> สนง.อุตสาหกรรม
จ.ลำพูน</t>
  </si>
  <si>
    <t xml:space="preserve"> 4.2.2 กิจกรรมสำรวจนวัตกรรม สิ่งประดิษฐ์ของสถานศึกษาและสถาบันการศึกษาในจังหวัดลำพูน ปีการศึกษา ๒๕๕๙ – ๒๕๖๒ </t>
  </si>
  <si>
    <t xml:space="preserve"> สนง.ศึกษาธิการ 
จ.ลำพูน</t>
  </si>
  <si>
    <t xml:space="preserve"> 4.2.3 กิจกรรมค่ายนักประดิษฐ์และการศึกษาดูงานในโรงงานอุตสาหกรรมจังหวัดลำพูน </t>
  </si>
  <si>
    <t xml:space="preserve"> 4.2.4 กิจกรรมการจัดมหกรรม “Lamphun Product &amp; Innovation Fair” </t>
  </si>
  <si>
    <t xml:space="preserve"> สนง.พัฒนาชุมชน จ.ลำพูน,สำนักงานพาณิชย์
จ.ลำพูน</t>
  </si>
  <si>
    <t xml:space="preserve"> 4.2.5 กิจกรรมการบริหารจัดการและการประเมินผล</t>
  </si>
  <si>
    <t>ที่ทำการปกครองอำเภอป่าซาง</t>
  </si>
  <si>
    <r>
      <t xml:space="preserve"> โครงการพัฒนาหัตถอุตสาหกรรม หริภุญไชย
สู่นวัตกรรมสร้างสรรค์ </t>
    </r>
    <r>
      <rPr>
        <b/>
        <sz val="15"/>
        <color indexed="8"/>
        <rFont val="TH SarabunPSK"/>
        <family val="2"/>
      </rPr>
      <t>(3 กิจกรรม)</t>
    </r>
  </si>
  <si>
    <t xml:space="preserve"> กิจกรรมเพิ่มศักยภาพการผลิตสินค้าเกษตรปลอดภัย จังหวัดลำพูน</t>
  </si>
  <si>
    <t xml:space="preserve"> สนง.เกษตร 
จ.ลำพูน</t>
  </si>
  <si>
    <t>สนง.ประมง
จ.ลำพูน</t>
  </si>
  <si>
    <t xml:space="preserve"> กิจกรรมส่งเสริมและพัฒนาศักยภาพ เกษตรกร ผู้ประกอบการสินค้าเกษตร แหล่งเรียนรู้ทางการเกษตรจังหวัดลำพูน</t>
  </si>
  <si>
    <t xml:space="preserve"> กิจกรรมการจัดการทรัพยากรประมงโดยชุมชน
มีส่วนร่วมแบบยั่งยืน</t>
  </si>
  <si>
    <t xml:space="preserve"> สนง.เกษตรและสหกรณ์ 
จ.ลำพูน</t>
  </si>
  <si>
    <t xml:space="preserve"> กิจกรรมสร้างการรับรู้เพื่อส่งเสริมช่องทางการตลาดสินค้าเกษตรอินทรีย์ เกษตรปลอดภัยจังหวัดลำพูน</t>
  </si>
  <si>
    <t xml:space="preserve">สำนักงานประชาสัมพันธ์จังหวัดพูน </t>
  </si>
  <si>
    <t xml:space="preserve"> กิจกรรมเพิ่มศักยภาพทายาทเกษตรเตรียมความพร้อมเข้าสู่ Young smart farmer</t>
  </si>
  <si>
    <t xml:space="preserve"> โครงการส่งเสริมและพัฒนาระบบเกษตรกรรม
ที่เป็นมิตรกับสิ่งแวดล้อม (2 กิจกรรม)</t>
  </si>
  <si>
    <t xml:space="preserve"> กิจกรรมกิจกรรมเตรียมความพร้อมและพัฒนาศักยภาพบุคลากร</t>
  </si>
  <si>
    <t xml:space="preserve"> กิจกรรมการสืบค้นและจัดการองค์ความรู้ 
(มี 2 กิจกรรมย่อย)</t>
  </si>
  <si>
    <t xml:space="preserve"> 7.2.1 กิจกรรมครูบาศรีวิชัยบุคคลสำคัญของโลก</t>
  </si>
  <si>
    <t xml:space="preserve"> 7.2.2 กิจกรรมพัฒนาสื่อประชาสัมพันธ์การท่องเที่ยวเชิงวัฒนธรรม</t>
  </si>
  <si>
    <t>สำนักงานประชาสัมพันธ์จังหวัดลำพูน</t>
  </si>
  <si>
    <t xml:space="preserve"> กิจกรรมการพัฒนากิจกรรมการท่องเที่ยว
และของที่ระลึก (4 กิจกรรมย่อย) </t>
  </si>
  <si>
    <t xml:space="preserve"> 7.3.1 กิจกรรมการพัฒนาเส้นทางเชื่อมโยงการท่องเที่ยวตามรอยวิถีครูบาศรีวิชัย</t>
  </si>
  <si>
    <t xml:space="preserve"> 7.3.2 กิจกรรมบ้านธิเมือง 3 ไต</t>
  </si>
  <si>
    <t xml:space="preserve"> 7.3.4 มหกรรมวิถีคนดี วิถีหริภุญชัย  </t>
  </si>
  <si>
    <t xml:space="preserve">กิจกรรมการพัฒนาตลาดและการประชาสัมพันธ์
 (มี 3 กิจกรรมย่อย)
</t>
  </si>
  <si>
    <t xml:space="preserve"> 7.4.2 กิจกรรมส่งเสริมภาพลักษณ์การท่องเที่ยว
เชิงวัฒนธรรมที่สำคัญของจังหวัดลำพูน</t>
  </si>
  <si>
    <t xml:space="preserve"> 7.4.3 กิจกรรมประชาสัมพันธ์การท่องเที่ยว เชิงวัฒนธรรมลำพูนผ่านสื่อสิ่งพิมพ์ และ Social Media</t>
  </si>
  <si>
    <t xml:space="preserve"> 7.3.3 ลำพูนเมืองแห่งความสุข : สวดมนต์ข้ามปี
รับพรปีใหม่</t>
  </si>
  <si>
    <t xml:space="preserve"> กิจกรรมพัฒนา Brand DNA จังหวัดลำพูน 
(6 กิจกรรมย่อย)</t>
  </si>
  <si>
    <t xml:space="preserve"> 7.5.2 กิจกรรมการจัดการองค์ความรู้ Brand DNA จังหวัดลำพูน</t>
  </si>
  <si>
    <t xml:space="preserve"> 7.5.1 กิจกรรมศึกษา Brand DNA จังหวัดลำพูน</t>
  </si>
  <si>
    <t>มหาวิทยาลัย
เชียงใหม่ และสำนักงานจังหวัดลำพูน</t>
  </si>
  <si>
    <t xml:space="preserve"> 7.5.3 กิจกรรมการขับเคลื่อนและพัฒนากลไกความร่วมมือการจัดการท่องเที่ยวผ่าน Branding ลำพูน</t>
  </si>
  <si>
    <t xml:space="preserve"> 7.5.4 กิจกรรมสร้างเครื่องมือในการสื่อสารแบรนด์ลำพูน</t>
  </si>
  <si>
    <t xml:space="preserve"> 7.5.6 กิจกรรมเปิดตัว Brand ลำพูน ให้เป็นที่รู้จัก</t>
  </si>
  <si>
    <t xml:space="preserve"> 7.5.5 กิจกรรมส่งเสริมการสื่อสารและการใช้แบรนด์ลำพูน (Brand Communication)</t>
  </si>
  <si>
    <t xml:space="preserve">   7.4.1.2 กิจกรรมส่งเสริมการท่องเที่ยวจังหวัดลำพูน
ในห้วงฤดูท่องเที่ยว</t>
  </si>
  <si>
    <t xml:space="preserve"> 7.4.1 กิจกรรมส่งเสริมการขาย การจัดแสดงและจำหน่ายผลิตภัณฑ์ด้านการท่องเที่ยวทั้งในและนอกพื้นที่จังหวัดลำพูน (2 กิจกรรมย่อย)</t>
  </si>
  <si>
    <t xml:space="preserve"> 7.4.1 กิจกรรมส่งเสริมการขาย การจัดแสดงและจำหน่ายผลิตภัณฑ์ด้านการท่องเที่ยวทั้งในและนอกพื้นที่จังหวัดลำพูน (1 กิจกรรมย่อย)</t>
  </si>
  <si>
    <t xml:space="preserve">   7.4.1.1 กิจกรรมส่งเสริมการขาย การจัดแสดงและจำหน่ายผลิตภัณฑ์ด้านการท่องเที่ยวภายนอกพื้นที่จังหวัดลำพูน</t>
  </si>
  <si>
    <t xml:space="preserve">   7.4.1.1 กิจกรรมส่งเสริมการขาย การจัดแสดงและจำหน่ายผลิตภัณฑ์ด้านการท่องเที่ยวภายในพื้นที่จังหวัดลำพูน</t>
  </si>
  <si>
    <t xml:space="preserve"> โครงการพัฒนาคุณภาพชีวิตประชาชนทุกช่วงวัยจังหวัดลำพูน (จำนวน 3 กิจกรรม)</t>
  </si>
  <si>
    <t>กิจกรรมพัฒนาศักยภาพเด็ก เยาวชน แรงงาน และผู้สูงอายุ (7 กิจกรรมย่อย)</t>
  </si>
  <si>
    <t>สำนักงานบังคับคดีจังหวัดลำพูน</t>
  </si>
  <si>
    <t xml:space="preserve"> 8.1.1 กิจกรรมเสริมสร้างวินัยทางการเงินและสร้างความตระหนักในสิทธิและหน้าที่</t>
  </si>
  <si>
    <t xml:space="preserve"> 8.1.2 กิจกรรมสร้างการรับรู้ทางด้านกฎหมาย
เพื่อสร้างภูมิคุ้มกันทางสังคม</t>
  </si>
  <si>
    <t>สำนักงานยุติธรรม จังหวัดลำพูน</t>
  </si>
  <si>
    <t xml:space="preserve"> 8.1.3 กิจกรรมส่งเสริมกระบวนการเรียนรู้ในการประกอบอาชีพให้กับผู้สูงอายุ</t>
  </si>
  <si>
    <t>สนง.การศึกษานอกระบบและตามอัธยาศัยจังหวัดลำพูน</t>
  </si>
  <si>
    <t xml:space="preserve"> 8.1.4 กิจกรรมส่งเสริมคุณภาพชีวิตผู้สูงอายุ แรงงานนอกระบบ ให้มีคุณภาพชีวิตที่ดี</t>
  </si>
  <si>
    <t>สำนักงานพัฒนาฝีมือแรงงานจังหวัดลำพูน</t>
  </si>
  <si>
    <t xml:space="preserve"> 8.1.5 กิจกรรมธนาคารเวลาเพื่อการดูแลผู้สูงอายุ รวมถึงผู้ที่สมควรต้องได้รับการดูแล</t>
  </si>
  <si>
    <t>สนง.พัฒนาสังคมและความมั่นคงของมนุษย์ จ.ลำพูน</t>
  </si>
  <si>
    <t xml:space="preserve"> 8.1.6 กิจกรรมพัฒนาคุณภาพชีวิตผู้สูงอายุ</t>
  </si>
  <si>
    <t xml:space="preserve"> 8.1.7 กิจกรรมชุมชนคนปลอดภัย ห่างไกลโรคพิษสุนัขบ้า</t>
  </si>
  <si>
    <t>สนง.ปศุสัตว์
จ.ลำพูน</t>
  </si>
  <si>
    <t xml:space="preserve"> 8.2.1 กิจกรรมสร้างสังคมปลอดภัยและน่าอยู่ 
โดยการมีส่วนร่วมของประชาชน</t>
  </si>
  <si>
    <t>กอ.รมน.จ.ลำพูน</t>
  </si>
  <si>
    <t xml:space="preserve"> 8.2.2 กิจกรรมการสร้างเครือข่ายชุมชน ด้านการป้องกันและลดอุบัติเหตุทางถนน </t>
  </si>
  <si>
    <t>สนง.ป้องกันและบรรเทาสาธารณภัย จังหวัดลำพูน</t>
  </si>
  <si>
    <t>กิจกรรมเสริมสร้างชุมชนเข้มแข็ง (2 กิจกรรมย่อย)</t>
  </si>
  <si>
    <t xml:space="preserve"> 8.3.1 กิจกรรมสร้างความปรองดองสมานฉันท์ โดยใช้หลักธรรมทางพระพุทธศาสนา “หมู่บ้านศีล 5”</t>
  </si>
  <si>
    <t xml:space="preserve"> 8.3.2 กิจกรรมฝึกอบรมจัดตั้ง/ทบทวนชุดรักษา
ความปลอดภัยหมู่บ้าน (ชรบ.) เพื่อเพิ่มประสิทธิภาพและความเข้มแข็งในการรักษาความปลอดภัยหมู่บ้าน</t>
  </si>
  <si>
    <t>สนง.พระพุทธศาสนา จ.ลำพูน</t>
  </si>
  <si>
    <t xml:space="preserve"> โครงการพัฒนาโครงสร้างพื้นฐานเพื่อพัฒนาคุณภาพชีวิตของประชาชนในจังหวัดลำพูน (1 กิจกรรม) </t>
  </si>
  <si>
    <t xml:space="preserve"> กิจกรรมยกระดับมาตรฐานและเพิ่มประสิทธิภาพ
ทางหลวงทางหลวงหมายเลข 106 ตอน ลี้ - ม่วงโตนระหว่าง กม.60+700  - กม.63+500</t>
  </si>
  <si>
    <t>2.1.1 การถ่ายทอดเทคโนโลยีการพัฒนาวัสดุกรอง
จากถ่านกระดูก</t>
  </si>
  <si>
    <t>แขวงทางหลวงชนบทลำพูน</t>
  </si>
  <si>
    <t xml:space="preserve">9 โครงการ (21 กิจกรรมย่อย) 
</t>
  </si>
  <si>
    <t xml:space="preserve"> กิจกรรมแก้ปัญหาฟลูออไรด์ในน้ำบาดาลอย่างยั่งยืนด้วยวัสดุกรองจากถ่านกระดูกและระบบกรองผสมผสาน (มี 5 กิจกรรมย่อย)</t>
  </si>
  <si>
    <t>สนง.พลังงานจังหวัดลำพูน</t>
  </si>
  <si>
    <t xml:space="preserve"> 4.1.1 กิจกรรมการส่งเสริมการใช้นวัตกรรมในการผลิตและการออกแบบผลิตภัณฑ์แบบสร้างสรรค์</t>
  </si>
  <si>
    <t xml:space="preserve"> 4.1.2 กิจกรรมการนำเสนอผลิตภัณฑ์เพื่อทดสอบตลาดและการจำหน่ายในระบบ E-Commerce </t>
  </si>
  <si>
    <t xml:space="preserve"> 4.1.3 กิจกรรมการส่งเสริมช่องทางการตลาดภายใน
ประเทศเพื่อเชื่อมโยงแหล่งผลิตสู่การท่องเที่ยวชุมชน  </t>
  </si>
  <si>
    <t>กิจกรรมส่งเสริมขีดความสามารถด้านการตลาด
ในธุรกิจการเกษตรและอาหาร</t>
  </si>
  <si>
    <t xml:space="preserve">  4.2.1 การเพิ่มขีดความสามารถทางการแข่งขันผู้ประกอบการสิ่งทอพื้นเมืองและหัตถอุตสาหกรรม </t>
  </si>
  <si>
    <t xml:space="preserve">ตามแผนปฏิบัติราชการจังหวัดลำพูน ประจำปีงบประมาณ พ.ศ. 2564 </t>
  </si>
  <si>
    <t xml:space="preserve"> กิจกรรมลำพูนเมืองสิ่งแวดล้อมสะอาดอย่างยั่งยืน 
ปี 2564</t>
  </si>
  <si>
    <t>สำนักงานจังหวัดลำพูน,สนง.ทรัพยากรธรรมชาติและสิ่งแวดล้อมจังหวัดลำพูน</t>
  </si>
  <si>
    <t xml:space="preserve"> โครงการก่อสร้างเขื่อนป้องกันตลิ่งริมแม่น้ำลี้ บ้านต้นผึ้งหล่ายลี้ หมู่ที่ 8 ตำบลหนองล่อง อำเภอเวียงหนองล่อง จังหวัดลำพูน</t>
  </si>
  <si>
    <t xml:space="preserve"> โครงการก่อสร้างเขื่อนป้องกันตลิ่งริมแม่น้ำทา บ้านทาสบเส้า หมู่ที่ 1 ตำบลสบทา อำเภอแม่ทา จังหวัดลำพูน</t>
  </si>
  <si>
    <t xml:space="preserve"> โครงการก่อสร้างเขื่อนป้องกันตลิ่งริมแม่น้ำธิ บ้านธิหลวง หมู่ที่ 3 ตำบลบ้านธิ อำเภอบ้านธิ จังหวัดลำพูน</t>
  </si>
  <si>
    <t xml:space="preserve">  4.2.2 กิจกรรมการสร้างผู้ประกอบการดิจิทัลและขยายตลาดสู่สากล </t>
  </si>
  <si>
    <t xml:space="preserve"> กิจกรรมพัฒนาผู้ประกอบการหัตถอุตสาหกรรมและขยายช่องทางการตลาดสู่สากล (2 กิจกรรมย่อย)</t>
  </si>
  <si>
    <t xml:space="preserve"> กิจกรรมการพัฒนาระบบการบริหารจัดการท่องเที่ยวชุมชน</t>
  </si>
  <si>
    <t xml:space="preserve"> กิจกรรมการพัฒนากิจกรรมการท่องเที่ยว
และของที่ระลึก (2 กิจกรรมย่อย) </t>
  </si>
  <si>
    <t xml:space="preserve"> กิจกรรมการพัฒนาตลาดและการประชาสัมพันธ์
 (มี 1 กิจกรรมย่อย)
</t>
  </si>
  <si>
    <t xml:space="preserve"> กิจกรรมพัฒนาศักยภาพเด็ก เยาวชน แรงงาน และผู้สูงอายุ (1 กิจกรรมย่อย)</t>
  </si>
  <si>
    <t>8.1.1 Safety Zone สำหรับเด็กและเยาวชน 
(มี 4 กิจกรรมย่อย)</t>
  </si>
  <si>
    <t xml:space="preserve">  8.1.1.1 กิจกรรมการขับเคลื่อนในสถานศึกษา </t>
  </si>
  <si>
    <t xml:space="preserve">  8.1.1.2 กิจกรรมการขับเคลื่อนในสถานประกอบการ </t>
  </si>
  <si>
    <t xml:space="preserve">  8.1.1.3 กิจกรรมการขับเคลื่อนชมรม 
TO BE NUMBER ONE ในชุมชน</t>
  </si>
  <si>
    <t xml:space="preserve">  8.1.1.4 กิจกรรมสนับสนุนการจัดวันมหกรรมลำพูนรวมพลัง สร้างคนดี TO BE NUMBER ONE และการเข้าร่วมกิจกรรมกับส่วนกลาง</t>
  </si>
  <si>
    <t xml:space="preserve"> กิจกรรมอำนวยความปลอดภัยเพื่อป้องกันและแก้ไขอุบัติเหตุทางถนน งานไฟฟ้าแสงสว่าง ทางหลวงหมายเลข 1156 ตอน สบทา - ท่าลี่ ตำบลปากป่อง ตำบลน้ำดิบ อำเภอป่าซาง, ตำบลวังผาง อำเภอเวียงหนองล่อง จังหวัดลำพูน</t>
  </si>
  <si>
    <t xml:space="preserve"> ปรับปรุงซ่อมแซมถนนโครงข่ายทางหลวงชนบท
สายลพ.2031 - บ้านใหม่ อำเภอแม่ทา จังหวัดลำพูน</t>
  </si>
  <si>
    <t xml:space="preserve"> กิจกรรมส่งเสริมการประชาสัมพันธ์ตลาดหัตถกรรมผ้าอำเภอป่าซาง </t>
  </si>
  <si>
    <r>
      <t xml:space="preserve">โครงการยกระดับสินค้าเกษตรปลอดภัย
สู่เมืองเกษตรสีเขียว </t>
    </r>
    <r>
      <rPr>
        <b/>
        <sz val="15"/>
        <color indexed="8"/>
        <rFont val="TH SarabunPSK"/>
        <family val="2"/>
      </rPr>
      <t>(3 กิจกรรม)</t>
    </r>
  </si>
  <si>
    <t xml:space="preserve"> กิจกรรมพัฒนาศักยภาพอาสาสมัครพลังเครือข่าย
ด้านสังคมและความมั่นคง (2 กิจกรรมย่อย)</t>
  </si>
  <si>
    <t xml:space="preserve"> 6.1.1 ค่าจ้างเหมาการจัดงานโครงการอนุรักษ์พันธุกรรมพืชอันเนื่องมาจากพระราชดำริสมเด็จพระเทพรัตนราชสุดา สยามบรมราชกุมารี (อพ.สธ.) ในปี พ.ศ.2564</t>
  </si>
  <si>
    <t xml:space="preserve"> 6.1.2 ค่าจ้างเหมาการจัดทำสื่อประชาสัมพันธ์เผยแพร่ความรู้โครงการอนุรักษ์พันธุกรรมพืชอันเนื่องมาจากพระราชดำริสมเด็จพระเทพรัตนราชสุดา สยามบรมราชกุมารี (อพ.สธ.)</t>
  </si>
  <si>
    <t xml:space="preserve"> 6.1.3 ค่าจ้างเหมาการจัดทำสวนพฤกษาศาสตร์เพื่อเป็นแหล่งเรียนรู้และส่งเสริมการอนุรักษ์พืชพื้นถิ่นของจังหวัดลำพูน</t>
  </si>
  <si>
    <t xml:space="preserve"> การพัฒนาด้านสังคม 
</t>
  </si>
  <si>
    <t xml:space="preserve"> การพัฒนาด้านการท่องเที่ยวและบริการ</t>
  </si>
  <si>
    <t xml:space="preserve"> การพัฒนาด้านเกษตร</t>
  </si>
  <si>
    <t xml:space="preserve"> การพัฒนาด้านอุตสาหกรรม การค้าและการลงทุน </t>
  </si>
  <si>
    <r>
      <t xml:space="preserve"> </t>
    </r>
    <r>
      <rPr>
        <b/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ช่องงบดำเนินงาน วงเงิน 25,996,000.-  มี 2 ส่วน คือ</t>
    </r>
  </si>
  <si>
    <t>งบรายจ่ายอื่น</t>
  </si>
  <si>
    <t>ว/ด/ป ทำสัญญา/</t>
  </si>
  <si>
    <t>สิ้นสุดสัญญา</t>
  </si>
  <si>
    <t>(บาท)</t>
  </si>
  <si>
    <t xml:space="preserve">แยกประเภท </t>
  </si>
  <si>
    <t>วงเงิน</t>
  </si>
  <si>
    <t>จัดซื้อจัดจ้าง</t>
  </si>
  <si>
    <t>เงินเหลือจากการ</t>
  </si>
  <si>
    <t>เบิกจ่ายแล้ว</t>
  </si>
  <si>
    <t>คงเหลือเงิน</t>
  </si>
  <si>
    <t>โครงการพัฒนาโครงสร้างพื้นฐานเพื่ออนุรักษ์และฟื้นฟูทรัพยากรธรรมชาติ (3 กิจกรรม) งบประมาณ 30,000,000 บาท</t>
  </si>
  <si>
    <t xml:space="preserve"> โครงการพัฒนาและใช้ประโยชน์จากทรัพยากรธรรมชาติอย่างยั่งยืน (1 กิจกรรม) งบประมาณ 1,550,000 บาท</t>
  </si>
  <si>
    <t>โครงการอนุรักษ์ ฟื้นฟูทรัพยากรธรรมชาติและสิ่งแวดล้อม เพื่อการพัฒนาสู่เมืองที่เป็นมิตรกับสิ่งแวดล้อมอย่างยั่งยืน (2 กิจกรรม) งบประมาณ 4,315,800 บาท</t>
  </si>
  <si>
    <t xml:space="preserve"> กิจกรรมอนุรักษ์ ฟื้นฟูสภาพป่าไม้ ป่าต้นน้ำ ให้เกิดความชุ่มชื้น เพื่อแก้ไขปัญหาไฟป่าและหมอกควันจังหวัดลำพูน (2 กิจกรรมย่อย) งบประมาณ 1,550,000 บาท</t>
  </si>
  <si>
    <t xml:space="preserve"> 4.1.1 การเพิ่มศักยภาพผู้ผลิต/ผู้ประกอบการที่ได้รับการพัฒนาด้านการผลิตสินค้าที่มีคุณภาพและได้รับการส่งเสริมด้านการตลาด </t>
  </si>
  <si>
    <t xml:space="preserve"> กิจกรรมการเพิ่มศักยภาพการพัฒนาผลิตภัณฑ์ชุมชนและการตลาด (1 กิจกรรมย่อย) งบประมาณ 211,900 บาท</t>
  </si>
  <si>
    <t xml:space="preserve"> กิจกรรมพัฒนาผู้ประกอบการหัตถอุตสาหกรรมและขยายช่องทางการตลาดสู่สากล (2 กิจกรรมย่อย) งบประมาณ 1,025,500 บาท</t>
  </si>
  <si>
    <t xml:space="preserve"> โครงการส่งเสริมและพัฒนาระบบเกษตรกรรมที่เป็นมิตรกับสิ่งแวดล้อม (1 กิจกรรม) งบประมาณ 1,300,000 บาท</t>
  </si>
  <si>
    <t xml:space="preserve"> กิจกรรมโครงการอนุรักษ์พันธุกรรมพืชอันเนื่องมาจากพระราชดำริสมเด็จพระเทพรัตนราชสุดา สยามบรมราชกุมารี (อพ.สธ.) ของจังหวัดลำพูน 
(มี 3 กิจกรรมย่อย) งบประมาณ 1,300,000 บาท</t>
  </si>
  <si>
    <t>โครงการยกระดับการท่องเที่ยวเชิงวัฒนธรรม
(4 กิจกรรม) งบประมาณ 60,675,600 บาท</t>
  </si>
  <si>
    <t xml:space="preserve"> กิจกรรมปรับปรุงโครงสร้างพื้นฐานและการอำนวยความสะดวก (2 กิจกรรมย่อย) งบประมาณ 55,000,000 บาท</t>
  </si>
  <si>
    <t xml:space="preserve"> กิจกรรมการพัฒนากิจกรรมการท่องเที่ยว
และของที่ระลึก (2 กิจกรรมย่อย) งบประมาณ 1,450,000 บาท</t>
  </si>
  <si>
    <t xml:space="preserve"> 7.4.1 กิจกรรมส่งเสริมการขาย การจัดแสดงและจำหน่ายผลิตภัณฑ์ด้านการท่องเที่ยวทั้งในและนอกพื้นที่จังหวัดลำพูน (2 กิจกรรมย่อย) งบประมาณ 3,700,000 บาท</t>
  </si>
  <si>
    <t xml:space="preserve"> กิจกรรมการพัฒนาตลาดและการประชาสัมพันธ์
 (มี 1 กิจกรรมย่อย) 
</t>
  </si>
  <si>
    <t xml:space="preserve"> กิจกรรมพัฒนาศักยภาพเด็ก เยาวชน แรงงาน และผู้สูงอายุ (1 กิจกรรมย่อย) งบประมาณ 1,410,000 บาท</t>
  </si>
  <si>
    <t xml:space="preserve"> โครงการพัฒนาโครงสร้างพื้นฐานเพื่อพัฒนาคุณภาพชีวิตของประชาชนในจังหวัดลำพูน 
(5 กิจกรรม) งบประมาณ 73,000,000 บาท</t>
  </si>
  <si>
    <t>งบประมาณ 185,546,000 บาท</t>
  </si>
  <si>
    <t>หมายเหตุ</t>
  </si>
  <si>
    <t>ได้ส่งหนังสือมอบอำนาจให้ส่วนกลางเรียบร้อยแล้ว ส่วนตัวโครงการอยู่ระหว่างเสนออนุมัติ</t>
  </si>
  <si>
    <r>
      <rPr>
        <b/>
        <u/>
        <sz val="14"/>
        <color theme="1"/>
        <rFont val="TH SarabunPSK"/>
        <family val="2"/>
      </rPr>
      <t xml:space="preserve">ยุทธศาสตร์ที่ 1 </t>
    </r>
    <r>
      <rPr>
        <b/>
        <sz val="14"/>
        <color theme="1"/>
        <rFont val="TH SarabunPSK"/>
        <family val="2"/>
      </rPr>
      <t xml:space="preserve">เมืองที่เป็นมิตรกับสิ่งแวดล้อม
(จำนวน 3 โครงการ) </t>
    </r>
  </si>
  <si>
    <r>
      <rPr>
        <b/>
        <u/>
        <sz val="14"/>
        <color theme="1"/>
        <rFont val="TH SarabunPSK"/>
        <family val="2"/>
      </rPr>
      <t>ยุทธศาสตร์ที่ 2</t>
    </r>
    <r>
      <rPr>
        <b/>
        <sz val="14"/>
        <color theme="1"/>
        <rFont val="TH SarabunPSK"/>
        <family val="2"/>
      </rPr>
      <t xml:space="preserve"> เมืองหัตถ นวัตกรรมสร้างสรรค์ (จำนวน 1 โครงการ)</t>
    </r>
  </si>
  <si>
    <r>
      <t xml:space="preserve"> โครงการพัฒนาหัตถอุตสาหกรรม หริภุญไชย
สู่นวัตกรรมสร้างสรรค์ </t>
    </r>
    <r>
      <rPr>
        <b/>
        <sz val="14"/>
        <color indexed="8"/>
        <rFont val="TH SarabunPSK"/>
        <family val="2"/>
      </rPr>
      <t>(2 กิจกรรม) งบประมาณ 1,237,400 บาท</t>
    </r>
  </si>
  <si>
    <r>
      <rPr>
        <b/>
        <u/>
        <sz val="14"/>
        <color theme="1"/>
        <rFont val="TH SarabunPSK"/>
        <family val="2"/>
      </rPr>
      <t>ยุทธศาสตร์ที่ 3</t>
    </r>
    <r>
      <rPr>
        <b/>
        <sz val="14"/>
        <color theme="1"/>
        <rFont val="TH SarabunPSK"/>
        <family val="2"/>
      </rPr>
      <t xml:space="preserve"> เมืองเกษตรสีเขียว 
(จำนวน 2 โครงการ)</t>
    </r>
  </si>
  <si>
    <r>
      <t xml:space="preserve"> โครงการยกระดับสินค้าเกษตรปลอดภัยสู่เมืองเกษตรสีเขียว </t>
    </r>
    <r>
      <rPr>
        <b/>
        <sz val="14"/>
        <color indexed="8"/>
        <rFont val="TH SarabunPSK"/>
        <family val="2"/>
      </rPr>
      <t>(1 กิจกรรม) งบประมาณ 3,057,200 บาท</t>
    </r>
  </si>
  <si>
    <r>
      <rPr>
        <b/>
        <u/>
        <sz val="14"/>
        <color theme="1"/>
        <rFont val="TH SarabunPSK"/>
        <family val="2"/>
      </rPr>
      <t>ยุทธศาสตร์ที่ 4</t>
    </r>
    <r>
      <rPr>
        <b/>
        <sz val="14"/>
        <color theme="1"/>
        <rFont val="TH SarabunPSK"/>
        <family val="2"/>
      </rPr>
      <t xml:space="preserve"> เมืองจุดหมายปลายทาง
แห่งการท่องเที่ยวเชิงประสบการณ์วัฒนธรรม
(จำนวน 1 โครงการ) </t>
    </r>
  </si>
  <si>
    <r>
      <t xml:space="preserve"> </t>
    </r>
    <r>
      <rPr>
        <b/>
        <u/>
        <sz val="14"/>
        <color theme="1"/>
        <rFont val="TH SarabunPSK"/>
        <family val="2"/>
      </rPr>
      <t>ผลผลิต : โครงการพัฒนาด้านสังคม</t>
    </r>
  </si>
  <si>
    <t>มอบอำนาจ       16 พ.ย.63</t>
  </si>
  <si>
    <t>มอบอำนาจ        16 พ.ย.63</t>
  </si>
  <si>
    <t>มอบอำนาจ       12 พ.ย.63</t>
  </si>
  <si>
    <t>มอบอำนาจ        12 พ.ย.63</t>
  </si>
  <si>
    <t>มอบอำนาจ       6 พ.ย.63</t>
  </si>
  <si>
    <t>มอบอำนาจ        6 พ.ย.63</t>
  </si>
  <si>
    <t>ภาพรวมคิดเป็นร้อยละ</t>
  </si>
  <si>
    <t>เบิกจ่ายงบลงทุน</t>
  </si>
  <si>
    <t>คิดเป็นร้อยละ</t>
  </si>
  <si>
    <t>ข้อมูล ณ วันที่ 26 พฤศจิกายน 2563</t>
  </si>
  <si>
    <t>อยู่ระหว่างดำเนินการ</t>
  </si>
  <si>
    <t>มอบอำนาจให้อธิบดีกรมป่าไม้ ลว. 10 พ.ย.63</t>
  </si>
  <si>
    <t>เสนอ  ผวจ.  เพื่อลงนาม</t>
  </si>
  <si>
    <t>มอบอำนาจให้อธิบดีกรมทางหลวง            ลว. 10 พ.ย.63</t>
  </si>
  <si>
    <t>เสนอ ผวจ.   เพื่อลงนาม</t>
  </si>
  <si>
    <t>มอบอำนาจให้ปลัดกระทรวงศึกษาธิการ     ลว. 10 พ.ย.63</t>
  </si>
  <si>
    <t>มอบอำนาจให้อธิบดีกรมทางหลวงชนบท      ลว. 10 พ.ย.64</t>
  </si>
  <si>
    <t xml:space="preserve"> ค่าใช้จ่ายในการบริหารงานจังหวัดแบบบูรณาการ</t>
  </si>
  <si>
    <t xml:space="preserve">ยุทธศาสตร์ที่ 5 เมืองแห่งคุณภาพชีวิต (จำนวน 2 โครงการ)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</si>
</sst>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5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5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indexed="8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u/>
      <sz val="15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sz val="14"/>
      <name val="TH SarabunIT๙"/>
      <family val="2"/>
    </font>
    <font>
      <b/>
      <sz val="17"/>
      <color theme="1"/>
      <name val="TH SarabunPSK"/>
      <family val="2"/>
    </font>
    <font>
      <b/>
      <u/>
      <sz val="17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4"/>
      <name val="TH SarabunPSK"/>
      <family val="2"/>
    </font>
    <font>
      <b/>
      <sz val="14"/>
      <color indexed="8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4"/>
      <name val="TH SarabunIT๙"/>
      <family val="2"/>
    </font>
    <font>
      <b/>
      <sz val="13"/>
      <color theme="1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6C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309">
    <xf numFmtId="0" fontId="0" fillId="0" borderId="0" xfId="0"/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3" fontId="9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vertical="top" wrapText="1"/>
    </xf>
    <xf numFmtId="3" fontId="3" fillId="2" borderId="17" xfId="0" applyNumberFormat="1" applyFont="1" applyFill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17" xfId="0" applyFont="1" applyFill="1" applyBorder="1" applyAlignment="1">
      <alignment vertical="top" wrapText="1"/>
    </xf>
    <xf numFmtId="3" fontId="3" fillId="0" borderId="17" xfId="0" applyNumberFormat="1" applyFont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3" fontId="3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3" fontId="3" fillId="0" borderId="17" xfId="0" applyNumberFormat="1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3" borderId="3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3" fontId="4" fillId="0" borderId="17" xfId="0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/>
    </xf>
    <xf numFmtId="4" fontId="8" fillId="0" borderId="5" xfId="0" applyNumberFormat="1" applyFont="1" applyBorder="1" applyAlignment="1">
      <alignment vertical="top"/>
    </xf>
    <xf numFmtId="4" fontId="11" fillId="0" borderId="6" xfId="0" applyNumberFormat="1" applyFont="1" applyBorder="1" applyAlignment="1">
      <alignment horizontal="center" vertical="top"/>
    </xf>
    <xf numFmtId="4" fontId="11" fillId="0" borderId="5" xfId="0" applyNumberFormat="1" applyFont="1" applyBorder="1" applyAlignment="1">
      <alignment horizontal="center" vertical="top"/>
    </xf>
    <xf numFmtId="4" fontId="11" fillId="4" borderId="7" xfId="0" applyNumberFormat="1" applyFont="1" applyFill="1" applyBorder="1" applyAlignment="1">
      <alignment horizontal="center" vertical="top"/>
    </xf>
    <xf numFmtId="0" fontId="11" fillId="4" borderId="6" xfId="0" applyFont="1" applyFill="1" applyBorder="1" applyAlignment="1">
      <alignment vertical="top"/>
    </xf>
    <xf numFmtId="0" fontId="8" fillId="4" borderId="15" xfId="0" applyFont="1" applyFill="1" applyBorder="1" applyAlignment="1">
      <alignment vertical="top"/>
    </xf>
    <xf numFmtId="3" fontId="8" fillId="4" borderId="15" xfId="0" applyNumberFormat="1" applyFont="1" applyFill="1" applyBorder="1" applyAlignment="1">
      <alignment vertical="top"/>
    </xf>
    <xf numFmtId="0" fontId="3" fillId="3" borderId="18" xfId="0" applyFont="1" applyFill="1" applyBorder="1" applyAlignment="1">
      <alignment horizontal="center" vertical="top"/>
    </xf>
    <xf numFmtId="0" fontId="3" fillId="3" borderId="18" xfId="0" applyFont="1" applyFill="1" applyBorder="1" applyAlignment="1">
      <alignment horizontal="left" vertical="top" wrapText="1"/>
    </xf>
    <xf numFmtId="3" fontId="3" fillId="3" borderId="18" xfId="0" applyNumberFormat="1" applyFont="1" applyFill="1" applyBorder="1" applyAlignment="1">
      <alignment horizontal="center" vertical="top"/>
    </xf>
    <xf numFmtId="0" fontId="3" fillId="3" borderId="18" xfId="0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/>
    </xf>
    <xf numFmtId="0" fontId="4" fillId="5" borderId="19" xfId="0" applyFont="1" applyFill="1" applyBorder="1" applyAlignment="1">
      <alignment horizontal="center" vertical="top"/>
    </xf>
    <xf numFmtId="0" fontId="3" fillId="5" borderId="19" xfId="0" applyFont="1" applyFill="1" applyBorder="1" applyAlignment="1">
      <alignment vertical="top" wrapText="1"/>
    </xf>
    <xf numFmtId="3" fontId="4" fillId="5" borderId="19" xfId="0" applyNumberFormat="1" applyFont="1" applyFill="1" applyBorder="1" applyAlignment="1">
      <alignment horizontal="center" vertical="top"/>
    </xf>
    <xf numFmtId="3" fontId="3" fillId="5" borderId="19" xfId="0" applyNumberFormat="1" applyFont="1" applyFill="1" applyBorder="1" applyAlignment="1">
      <alignment horizontal="center" vertical="top"/>
    </xf>
    <xf numFmtId="0" fontId="4" fillId="5" borderId="19" xfId="0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3" fillId="3" borderId="3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3" fontId="4" fillId="0" borderId="3" xfId="0" applyNumberFormat="1" applyFont="1" applyFill="1" applyBorder="1" applyAlignment="1">
      <alignment horizontal="center" vertical="top"/>
    </xf>
    <xf numFmtId="0" fontId="3" fillId="9" borderId="2" xfId="0" applyFont="1" applyFill="1" applyBorder="1" applyAlignment="1">
      <alignment horizontal="center" vertical="top"/>
    </xf>
    <xf numFmtId="3" fontId="3" fillId="9" borderId="1" xfId="0" applyNumberFormat="1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top"/>
    </xf>
    <xf numFmtId="0" fontId="4" fillId="9" borderId="1" xfId="0" applyFont="1" applyFill="1" applyBorder="1" applyAlignment="1">
      <alignment vertical="top" wrapText="1"/>
    </xf>
    <xf numFmtId="0" fontId="13" fillId="0" borderId="1" xfId="0" applyFont="1" applyBorder="1" applyAlignment="1" applyProtection="1">
      <alignment horizontal="center" vertical="top" wrapText="1"/>
      <protection locked="0"/>
    </xf>
    <xf numFmtId="3" fontId="4" fillId="9" borderId="1" xfId="0" applyNumberFormat="1" applyFont="1" applyFill="1" applyBorder="1" applyAlignment="1">
      <alignment horizontal="center" vertical="top"/>
    </xf>
    <xf numFmtId="0" fontId="4" fillId="9" borderId="1" xfId="0" applyFont="1" applyFill="1" applyBorder="1" applyAlignment="1">
      <alignment horizontal="center" vertical="top"/>
    </xf>
    <xf numFmtId="3" fontId="4" fillId="0" borderId="3" xfId="0" applyNumberFormat="1" applyFont="1" applyBorder="1" applyAlignment="1">
      <alignment horizontal="center" vertical="top"/>
    </xf>
    <xf numFmtId="0" fontId="14" fillId="0" borderId="1" xfId="0" applyFont="1" applyBorder="1" applyAlignment="1" applyProtection="1">
      <alignment horizontal="center" vertical="top" wrapText="1"/>
      <protection locked="0"/>
    </xf>
    <xf numFmtId="3" fontId="3" fillId="0" borderId="1" xfId="0" applyNumberFormat="1" applyFont="1" applyBorder="1" applyAlignment="1">
      <alignment horizontal="center" vertical="top"/>
    </xf>
    <xf numFmtId="0" fontId="8" fillId="0" borderId="5" xfId="0" applyFont="1" applyBorder="1" applyAlignment="1">
      <alignment vertical="top"/>
    </xf>
    <xf numFmtId="0" fontId="6" fillId="9" borderId="1" xfId="0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13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/>
    </xf>
    <xf numFmtId="3" fontId="7" fillId="7" borderId="10" xfId="0" applyNumberFormat="1" applyFont="1" applyFill="1" applyBorder="1" applyAlignment="1">
      <alignment horizontal="center" vertical="center"/>
    </xf>
    <xf numFmtId="3" fontId="7" fillId="6" borderId="9" xfId="0" applyNumberFormat="1" applyFont="1" applyFill="1" applyBorder="1" applyAlignment="1">
      <alignment horizontal="center" vertical="center"/>
    </xf>
    <xf numFmtId="3" fontId="7" fillId="7" borderId="9" xfId="0" applyNumberFormat="1" applyFont="1" applyFill="1" applyBorder="1" applyAlignment="1">
      <alignment horizontal="center" vertical="center"/>
    </xf>
    <xf numFmtId="3" fontId="7" fillId="6" borderId="11" xfId="0" applyNumberFormat="1" applyFont="1" applyFill="1" applyBorder="1" applyAlignment="1">
      <alignment horizontal="center" vertical="center"/>
    </xf>
    <xf numFmtId="3" fontId="7" fillId="7" borderId="6" xfId="0" applyNumberFormat="1" applyFont="1" applyFill="1" applyBorder="1" applyAlignment="1">
      <alignment horizontal="center" vertical="center"/>
    </xf>
    <xf numFmtId="3" fontId="7" fillId="6" borderId="14" xfId="0" applyNumberFormat="1" applyFont="1" applyFill="1" applyBorder="1" applyAlignment="1">
      <alignment horizontal="center" vertical="center"/>
    </xf>
    <xf numFmtId="3" fontId="7" fillId="7" borderId="14" xfId="0" applyNumberFormat="1" applyFont="1" applyFill="1" applyBorder="1" applyAlignment="1">
      <alignment horizontal="center" vertical="center"/>
    </xf>
    <xf numFmtId="3" fontId="7" fillId="6" borderId="13" xfId="0" applyNumberFormat="1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right" vertical="top"/>
    </xf>
    <xf numFmtId="4" fontId="7" fillId="6" borderId="5" xfId="0" applyNumberFormat="1" applyFont="1" applyFill="1" applyBorder="1" applyAlignment="1">
      <alignment horizontal="center" vertical="top"/>
    </xf>
    <xf numFmtId="4" fontId="7" fillId="7" borderId="5" xfId="0" applyNumberFormat="1" applyFont="1" applyFill="1" applyBorder="1" applyAlignment="1">
      <alignment horizontal="center" vertical="top"/>
    </xf>
    <xf numFmtId="3" fontId="16" fillId="0" borderId="0" xfId="0" applyNumberFormat="1" applyFont="1" applyAlignment="1">
      <alignment vertical="top"/>
    </xf>
    <xf numFmtId="3" fontId="16" fillId="0" borderId="0" xfId="0" applyNumberFormat="1" applyFont="1" applyAlignment="1">
      <alignment horizontal="right" vertical="top"/>
    </xf>
    <xf numFmtId="3" fontId="17" fillId="0" borderId="0" xfId="0" applyNumberFormat="1" applyFont="1" applyAlignment="1">
      <alignment vertical="top"/>
    </xf>
    <xf numFmtId="3" fontId="16" fillId="0" borderId="0" xfId="0" applyNumberFormat="1" applyFont="1" applyAlignment="1">
      <alignment horizontal="left" vertical="top"/>
    </xf>
    <xf numFmtId="3" fontId="7" fillId="0" borderId="6" xfId="0" applyNumberFormat="1" applyFont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/>
    </xf>
    <xf numFmtId="3" fontId="16" fillId="0" borderId="1" xfId="0" applyNumberFormat="1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top"/>
    </xf>
    <xf numFmtId="3" fontId="16" fillId="2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left" vertical="top" wrapText="1"/>
    </xf>
    <xf numFmtId="3" fontId="16" fillId="0" borderId="2" xfId="0" applyNumberFormat="1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3" fontId="16" fillId="2" borderId="5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top" wrapText="1"/>
    </xf>
    <xf numFmtId="3" fontId="12" fillId="0" borderId="0" xfId="0" applyNumberFormat="1" applyFont="1" applyBorder="1" applyAlignment="1">
      <alignment vertical="top"/>
    </xf>
    <xf numFmtId="0" fontId="11" fillId="0" borderId="0" xfId="0" applyFont="1" applyBorder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3" fontId="12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right" vertical="top"/>
    </xf>
    <xf numFmtId="2" fontId="7" fillId="0" borderId="1" xfId="0" applyNumberFormat="1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top"/>
    </xf>
    <xf numFmtId="3" fontId="16" fillId="3" borderId="1" xfId="0" applyNumberFormat="1" applyFont="1" applyFill="1" applyBorder="1" applyAlignment="1">
      <alignment horizontal="center" vertical="top"/>
    </xf>
    <xf numFmtId="3" fontId="16" fillId="3" borderId="1" xfId="0" applyNumberFormat="1" applyFont="1" applyFill="1" applyBorder="1" applyAlignment="1">
      <alignment horizontal="right" vertical="top"/>
    </xf>
    <xf numFmtId="2" fontId="7" fillId="3" borderId="1" xfId="0" applyNumberFormat="1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top" wrapText="1"/>
    </xf>
    <xf numFmtId="0" fontId="16" fillId="0" borderId="16" xfId="0" applyFont="1" applyFill="1" applyBorder="1" applyAlignment="1">
      <alignment horizontal="center" vertical="top"/>
    </xf>
    <xf numFmtId="0" fontId="16" fillId="0" borderId="16" xfId="0" applyFont="1" applyFill="1" applyBorder="1" applyAlignment="1">
      <alignment horizontal="left" vertical="top" wrapText="1"/>
    </xf>
    <xf numFmtId="3" fontId="16" fillId="0" borderId="16" xfId="0" applyNumberFormat="1" applyFont="1" applyFill="1" applyBorder="1" applyAlignment="1">
      <alignment horizontal="center" vertical="top"/>
    </xf>
    <xf numFmtId="3" fontId="16" fillId="0" borderId="16" xfId="0" applyNumberFormat="1" applyFont="1" applyFill="1" applyBorder="1" applyAlignment="1">
      <alignment horizontal="right" vertical="top"/>
    </xf>
    <xf numFmtId="2" fontId="7" fillId="0" borderId="16" xfId="0" applyNumberFormat="1" applyFont="1" applyFill="1" applyBorder="1" applyAlignment="1">
      <alignment horizontal="center" vertical="top"/>
    </xf>
    <xf numFmtId="0" fontId="16" fillId="3" borderId="5" xfId="0" applyFont="1" applyFill="1" applyBorder="1" applyAlignment="1">
      <alignment vertical="top"/>
    </xf>
    <xf numFmtId="0" fontId="16" fillId="3" borderId="5" xfId="0" applyFont="1" applyFill="1" applyBorder="1" applyAlignment="1">
      <alignment horizontal="center" vertical="center" wrapText="1"/>
    </xf>
    <xf numFmtId="3" fontId="11" fillId="10" borderId="5" xfId="0" applyNumberFormat="1" applyFont="1" applyFill="1" applyBorder="1" applyAlignment="1">
      <alignment vertical="top"/>
    </xf>
    <xf numFmtId="2" fontId="7" fillId="2" borderId="5" xfId="0" applyNumberFormat="1" applyFont="1" applyFill="1" applyBorder="1" applyAlignment="1">
      <alignment horizontal="center" vertical="center"/>
    </xf>
    <xf numFmtId="3" fontId="16" fillId="3" borderId="5" xfId="0" applyNumberFormat="1" applyFont="1" applyFill="1" applyBorder="1" applyAlignment="1">
      <alignment horizontal="center" vertical="center"/>
    </xf>
    <xf numFmtId="2" fontId="7" fillId="3" borderId="5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top" wrapText="1"/>
    </xf>
    <xf numFmtId="3" fontId="11" fillId="4" borderId="5" xfId="0" applyNumberFormat="1" applyFont="1" applyFill="1" applyBorder="1" applyAlignment="1">
      <alignment vertical="top"/>
    </xf>
    <xf numFmtId="3" fontId="4" fillId="9" borderId="3" xfId="0" applyNumberFormat="1" applyFont="1" applyFill="1" applyBorder="1" applyAlignment="1">
      <alignment horizontal="center" vertical="top"/>
    </xf>
    <xf numFmtId="0" fontId="13" fillId="9" borderId="1" xfId="0" applyFont="1" applyFill="1" applyBorder="1" applyAlignment="1" applyProtection="1">
      <alignment horizontal="center" vertical="top" wrapText="1"/>
      <protection locked="0"/>
    </xf>
    <xf numFmtId="3" fontId="4" fillId="9" borderId="1" xfId="0" applyNumberFormat="1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top"/>
    </xf>
    <xf numFmtId="0" fontId="4" fillId="9" borderId="4" xfId="0" applyFont="1" applyFill="1" applyBorder="1" applyAlignment="1">
      <alignment horizontal="center" vertical="top"/>
    </xf>
    <xf numFmtId="3" fontId="3" fillId="9" borderId="3" xfId="0" applyNumberFormat="1" applyFont="1" applyFill="1" applyBorder="1" applyAlignment="1">
      <alignment horizontal="center" vertical="top"/>
    </xf>
    <xf numFmtId="3" fontId="9" fillId="11" borderId="0" xfId="0" applyNumberFormat="1" applyFont="1" applyFill="1" applyAlignment="1">
      <alignment vertical="top"/>
    </xf>
    <xf numFmtId="3" fontId="4" fillId="12" borderId="3" xfId="0" applyNumberFormat="1" applyFont="1" applyFill="1" applyBorder="1" applyAlignment="1">
      <alignment horizontal="center" vertical="top"/>
    </xf>
    <xf numFmtId="3" fontId="2" fillId="9" borderId="1" xfId="0" applyNumberFormat="1" applyFont="1" applyFill="1" applyBorder="1" applyAlignment="1">
      <alignment vertical="top"/>
    </xf>
    <xf numFmtId="0" fontId="2" fillId="9" borderId="1" xfId="0" applyFont="1" applyFill="1" applyBorder="1" applyAlignment="1">
      <alignment vertical="top" wrapText="1"/>
    </xf>
    <xf numFmtId="3" fontId="4" fillId="13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/>
    </xf>
    <xf numFmtId="3" fontId="4" fillId="9" borderId="1" xfId="0" applyNumberFormat="1" applyFont="1" applyFill="1" applyBorder="1" applyAlignment="1">
      <alignment horizontal="right" vertical="top"/>
    </xf>
    <xf numFmtId="14" fontId="3" fillId="0" borderId="0" xfId="0" applyNumberFormat="1" applyFont="1" applyAlignment="1">
      <alignment vertical="top"/>
    </xf>
    <xf numFmtId="3" fontId="4" fillId="11" borderId="1" xfId="0" applyNumberFormat="1" applyFont="1" applyFill="1" applyBorder="1" applyAlignment="1">
      <alignment horizontal="center" vertical="top"/>
    </xf>
    <xf numFmtId="3" fontId="18" fillId="0" borderId="2" xfId="0" applyNumberFormat="1" applyFont="1" applyBorder="1" applyAlignment="1">
      <alignment vertical="top"/>
    </xf>
    <xf numFmtId="0" fontId="13" fillId="0" borderId="1" xfId="0" applyFont="1" applyBorder="1" applyAlignment="1" applyProtection="1">
      <alignment horizontal="left" vertical="top" wrapText="1"/>
      <protection locked="0"/>
    </xf>
    <xf numFmtId="3" fontId="18" fillId="0" borderId="2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3" fontId="18" fillId="0" borderId="4" xfId="0" applyNumberFormat="1" applyFont="1" applyBorder="1" applyAlignment="1">
      <alignment horizontal="center" vertical="top"/>
    </xf>
    <xf numFmtId="0" fontId="18" fillId="2" borderId="17" xfId="0" applyFont="1" applyFill="1" applyBorder="1" applyAlignment="1">
      <alignment horizontal="center" vertical="top"/>
    </xf>
    <xf numFmtId="0" fontId="18" fillId="2" borderId="17" xfId="0" applyFont="1" applyFill="1" applyBorder="1" applyAlignment="1">
      <alignment vertical="top" wrapText="1"/>
    </xf>
    <xf numFmtId="3" fontId="18" fillId="2" borderId="17" xfId="0" applyNumberFormat="1" applyFont="1" applyFill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18" fillId="0" borderId="17" xfId="0" applyFont="1" applyFill="1" applyBorder="1" applyAlignment="1">
      <alignment vertical="top" wrapText="1"/>
    </xf>
    <xf numFmtId="3" fontId="18" fillId="0" borderId="17" xfId="0" applyNumberFormat="1" applyFont="1" applyBorder="1" applyAlignment="1">
      <alignment horizontal="center" vertical="top"/>
    </xf>
    <xf numFmtId="0" fontId="18" fillId="3" borderId="3" xfId="0" applyFont="1" applyFill="1" applyBorder="1" applyAlignment="1">
      <alignment horizontal="center" vertical="top"/>
    </xf>
    <xf numFmtId="0" fontId="18" fillId="3" borderId="3" xfId="0" applyFont="1" applyFill="1" applyBorder="1" applyAlignment="1">
      <alignment vertical="top" wrapText="1"/>
    </xf>
    <xf numFmtId="3" fontId="18" fillId="3" borderId="3" xfId="0" applyNumberFormat="1" applyFont="1" applyFill="1" applyBorder="1" applyAlignment="1">
      <alignment horizontal="center" vertical="top"/>
    </xf>
    <xf numFmtId="3" fontId="18" fillId="3" borderId="1" xfId="0" applyNumberFormat="1" applyFont="1" applyFill="1" applyBorder="1" applyAlignment="1">
      <alignment horizontal="center" vertical="top"/>
    </xf>
    <xf numFmtId="0" fontId="6" fillId="9" borderId="3" xfId="0" applyFont="1" applyFill="1" applyBorder="1" applyAlignment="1">
      <alignment horizontal="center" vertical="top"/>
    </xf>
    <xf numFmtId="0" fontId="6" fillId="9" borderId="1" xfId="0" applyFont="1" applyFill="1" applyBorder="1" applyAlignment="1">
      <alignment horizontal="left" vertical="top" wrapText="1"/>
    </xf>
    <xf numFmtId="3" fontId="20" fillId="9" borderId="1" xfId="0" applyNumberFormat="1" applyFont="1" applyFill="1" applyBorder="1" applyAlignment="1">
      <alignment vertical="top"/>
    </xf>
    <xf numFmtId="3" fontId="6" fillId="9" borderId="1" xfId="0" applyNumberFormat="1" applyFont="1" applyFill="1" applyBorder="1" applyAlignment="1">
      <alignment horizontal="center" vertical="top"/>
    </xf>
    <xf numFmtId="3" fontId="18" fillId="9" borderId="1" xfId="0" applyNumberFormat="1" applyFont="1" applyFill="1" applyBorder="1" applyAlignment="1">
      <alignment horizontal="center" vertical="top"/>
    </xf>
    <xf numFmtId="0" fontId="6" fillId="9" borderId="4" xfId="0" applyFont="1" applyFill="1" applyBorder="1" applyAlignment="1">
      <alignment horizontal="center" vertical="top"/>
    </xf>
    <xf numFmtId="0" fontId="20" fillId="9" borderId="1" xfId="0" applyFont="1" applyFill="1" applyBorder="1" applyAlignment="1">
      <alignment vertical="top" wrapText="1"/>
    </xf>
    <xf numFmtId="3" fontId="6" fillId="9" borderId="3" xfId="0" applyNumberFormat="1" applyFont="1" applyFill="1" applyBorder="1" applyAlignment="1">
      <alignment horizontal="center" vertical="top"/>
    </xf>
    <xf numFmtId="3" fontId="18" fillId="9" borderId="3" xfId="0" applyNumberFormat="1" applyFont="1" applyFill="1" applyBorder="1" applyAlignment="1">
      <alignment horizontal="center" vertical="top"/>
    </xf>
    <xf numFmtId="0" fontId="6" fillId="9" borderId="1" xfId="0" applyFont="1" applyFill="1" applyBorder="1" applyAlignment="1">
      <alignment horizontal="center" vertical="top"/>
    </xf>
    <xf numFmtId="0" fontId="18" fillId="3" borderId="2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9" borderId="2" xfId="0" applyFont="1" applyFill="1" applyBorder="1" applyAlignment="1">
      <alignment horizontal="center" vertical="top"/>
    </xf>
    <xf numFmtId="0" fontId="6" fillId="9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18" fillId="9" borderId="2" xfId="0" applyFont="1" applyFill="1" applyBorder="1" applyAlignment="1">
      <alignment horizontal="center" vertical="top"/>
    </xf>
    <xf numFmtId="0" fontId="6" fillId="2" borderId="17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/>
    </xf>
    <xf numFmtId="0" fontId="18" fillId="3" borderId="4" xfId="0" applyFont="1" applyFill="1" applyBorder="1" applyAlignment="1">
      <alignment horizontal="center" vertical="top"/>
    </xf>
    <xf numFmtId="0" fontId="18" fillId="3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3" fontId="18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3" fontId="6" fillId="9" borderId="1" xfId="0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top"/>
    </xf>
    <xf numFmtId="0" fontId="18" fillId="5" borderId="19" xfId="0" applyFont="1" applyFill="1" applyBorder="1" applyAlignment="1">
      <alignment vertical="top" wrapText="1"/>
    </xf>
    <xf numFmtId="0" fontId="6" fillId="5" borderId="19" xfId="0" applyFont="1" applyFill="1" applyBorder="1" applyAlignment="1">
      <alignment horizontal="center" vertical="top" wrapText="1"/>
    </xf>
    <xf numFmtId="3" fontId="6" fillId="5" borderId="19" xfId="0" applyNumberFormat="1" applyFont="1" applyFill="1" applyBorder="1" applyAlignment="1">
      <alignment horizontal="center" vertical="top"/>
    </xf>
    <xf numFmtId="3" fontId="18" fillId="5" borderId="19" xfId="0" applyNumberFormat="1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top"/>
    </xf>
    <xf numFmtId="3" fontId="6" fillId="0" borderId="17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center" vertical="top"/>
    </xf>
    <xf numFmtId="3" fontId="6" fillId="11" borderId="1" xfId="0" applyNumberFormat="1" applyFont="1" applyFill="1" applyBorder="1" applyAlignment="1">
      <alignment horizontal="center" vertical="top"/>
    </xf>
    <xf numFmtId="0" fontId="18" fillId="3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/>
    </xf>
    <xf numFmtId="3" fontId="18" fillId="0" borderId="1" xfId="0" applyNumberFormat="1" applyFont="1" applyBorder="1" applyAlignment="1">
      <alignment horizontal="center" vertical="top"/>
    </xf>
    <xf numFmtId="0" fontId="18" fillId="0" borderId="4" xfId="0" applyFont="1" applyFill="1" applyBorder="1" applyAlignment="1">
      <alignment horizontal="center" vertical="top"/>
    </xf>
    <xf numFmtId="0" fontId="6" fillId="0" borderId="17" xfId="0" applyFont="1" applyBorder="1" applyAlignment="1">
      <alignment horizontal="center" vertical="top" wrapText="1"/>
    </xf>
    <xf numFmtId="3" fontId="6" fillId="0" borderId="17" xfId="0" applyNumberFormat="1" applyFont="1" applyBorder="1" applyAlignment="1">
      <alignment horizontal="center" vertical="top"/>
    </xf>
    <xf numFmtId="0" fontId="18" fillId="3" borderId="18" xfId="0" applyFont="1" applyFill="1" applyBorder="1" applyAlignment="1">
      <alignment horizontal="center" vertical="top"/>
    </xf>
    <xf numFmtId="0" fontId="18" fillId="3" borderId="18" xfId="0" applyFont="1" applyFill="1" applyBorder="1" applyAlignment="1">
      <alignment horizontal="left" vertical="top" wrapText="1"/>
    </xf>
    <xf numFmtId="0" fontId="18" fillId="3" borderId="18" xfId="0" applyFont="1" applyFill="1" applyBorder="1" applyAlignment="1">
      <alignment horizontal="center" vertical="top" wrapText="1"/>
    </xf>
    <xf numFmtId="3" fontId="18" fillId="3" borderId="18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3" fontId="6" fillId="0" borderId="1" xfId="0" applyNumberFormat="1" applyFont="1" applyBorder="1" applyAlignment="1">
      <alignment horizontal="right" vertical="top"/>
    </xf>
    <xf numFmtId="3" fontId="6" fillId="9" borderId="1" xfId="0" applyNumberFormat="1" applyFont="1" applyFill="1" applyBorder="1" applyAlignment="1">
      <alignment horizontal="right" vertical="top"/>
    </xf>
    <xf numFmtId="0" fontId="6" fillId="0" borderId="3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center" vertical="top" wrapText="1"/>
    </xf>
    <xf numFmtId="0" fontId="6" fillId="9" borderId="0" xfId="0" applyFont="1" applyFill="1" applyAlignment="1">
      <alignment vertical="top"/>
    </xf>
    <xf numFmtId="0" fontId="6" fillId="0" borderId="2" xfId="0" applyFont="1" applyBorder="1" applyAlignment="1">
      <alignment horizontal="center" vertical="top"/>
    </xf>
    <xf numFmtId="0" fontId="18" fillId="0" borderId="1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center"/>
    </xf>
    <xf numFmtId="0" fontId="18" fillId="2" borderId="5" xfId="0" applyFont="1" applyFill="1" applyBorder="1" applyAlignment="1">
      <alignment horizontal="center" vertical="center" wrapText="1"/>
    </xf>
    <xf numFmtId="3" fontId="18" fillId="2" borderId="5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top"/>
    </xf>
    <xf numFmtId="0" fontId="6" fillId="2" borderId="25" xfId="0" applyFont="1" applyFill="1" applyBorder="1" applyAlignment="1">
      <alignment vertical="center"/>
    </xf>
    <xf numFmtId="2" fontId="23" fillId="9" borderId="28" xfId="0" applyNumberFormat="1" applyFont="1" applyFill="1" applyBorder="1" applyAlignment="1">
      <alignment horizontal="center" vertical="top"/>
    </xf>
    <xf numFmtId="43" fontId="23" fillId="9" borderId="4" xfId="1" applyFont="1" applyFill="1" applyBorder="1" applyAlignment="1">
      <alignment horizontal="center" vertical="top"/>
    </xf>
    <xf numFmtId="2" fontId="23" fillId="9" borderId="19" xfId="0" applyNumberFormat="1" applyFont="1" applyFill="1" applyBorder="1" applyAlignment="1">
      <alignment horizontal="center" vertical="top"/>
    </xf>
    <xf numFmtId="0" fontId="23" fillId="9" borderId="26" xfId="0" applyFont="1" applyFill="1" applyBorder="1" applyAlignment="1">
      <alignment horizontal="center" vertical="top"/>
    </xf>
    <xf numFmtId="0" fontId="23" fillId="9" borderId="27" xfId="0" applyFont="1" applyFill="1" applyBorder="1" applyAlignment="1">
      <alignment horizontal="center" vertical="top"/>
    </xf>
    <xf numFmtId="0" fontId="23" fillId="9" borderId="29" xfId="0" applyFont="1" applyFill="1" applyBorder="1" applyAlignment="1">
      <alignment horizontal="center" vertical="top"/>
    </xf>
    <xf numFmtId="0" fontId="23" fillId="9" borderId="30" xfId="0" applyFont="1" applyFill="1" applyBorder="1" applyAlignment="1">
      <alignment horizontal="center" vertical="top"/>
    </xf>
    <xf numFmtId="0" fontId="23" fillId="9" borderId="31" xfId="0" applyFont="1" applyFill="1" applyBorder="1" applyAlignment="1">
      <alignment horizontal="center" vertical="top"/>
    </xf>
    <xf numFmtId="0" fontId="23" fillId="9" borderId="32" xfId="0" applyFont="1" applyFill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3" fontId="18" fillId="0" borderId="22" xfId="0" applyNumberFormat="1" applyFont="1" applyBorder="1" applyAlignment="1">
      <alignment horizontal="center" vertical="top"/>
    </xf>
    <xf numFmtId="3" fontId="18" fillId="0" borderId="23" xfId="0" applyNumberFormat="1" applyFont="1" applyBorder="1" applyAlignment="1">
      <alignment horizontal="center" vertical="top"/>
    </xf>
    <xf numFmtId="3" fontId="18" fillId="0" borderId="24" xfId="0" applyNumberFormat="1" applyFont="1" applyBorder="1" applyAlignment="1">
      <alignment horizontal="center" vertical="top"/>
    </xf>
    <xf numFmtId="3" fontId="18" fillId="0" borderId="20" xfId="0" applyNumberFormat="1" applyFont="1" applyBorder="1" applyAlignment="1">
      <alignment horizontal="center" vertical="top"/>
    </xf>
    <xf numFmtId="3" fontId="18" fillId="0" borderId="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7" fillId="2" borderId="1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top"/>
    </xf>
    <xf numFmtId="0" fontId="7" fillId="8" borderId="8" xfId="0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24" fillId="5" borderId="19" xfId="0" applyFont="1" applyFill="1" applyBorder="1" applyAlignment="1">
      <alignment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6DA945"/>
      <color rgb="FFFF00FF"/>
      <color rgb="FFF2B800"/>
      <color rgb="FF96C579"/>
      <color rgb="FFFF6600"/>
      <color rgb="FF0918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rgbClr val="0918A9"/>
                </a:solidFill>
                <a:latin typeface="+mn-lt"/>
                <a:ea typeface="+mn-ea"/>
                <a:cs typeface="+mn-cs"/>
              </a:defRPr>
            </a:pPr>
            <a:r>
              <a:rPr lang="th-TH">
                <a:solidFill>
                  <a:srgbClr val="0918A9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จำแนกประเภทงบรายจ่าย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1609264490793613E-2"/>
          <c:y val="0.18974492107947974"/>
          <c:w val="0.95388070765963417"/>
          <c:h val="0.80966076115485563"/>
        </c:manualLayout>
      </c:layout>
      <c:pie3DChart>
        <c:varyColors val="1"/>
        <c:ser>
          <c:idx val="0"/>
          <c:order val="0"/>
          <c:explosion val="35"/>
          <c:dPt>
            <c:idx val="0"/>
            <c:bubble3D val="0"/>
            <c:explosion val="17"/>
            <c:spPr>
              <a:solidFill>
                <a:srgbClr val="00B05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explosion val="12"/>
            <c:spPr>
              <a:solidFill>
                <a:srgbClr val="0070C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explosion val="53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600" b="1" i="0" u="none" strike="noStrike" kern="1200" spc="0" baseline="0">
                        <a:solidFill>
                          <a:srgbClr val="FF0000"/>
                        </a:solidFill>
                        <a:latin typeface="TH SarabunPSK" panose="020B0500040200020003" pitchFamily="34" charset="-34"/>
                        <a:ea typeface="+mn-ea"/>
                        <a:cs typeface="TH SarabunPSK" panose="020B0500040200020003" pitchFamily="34" charset="-34"/>
                      </a:defRPr>
                    </a:pPr>
                    <a:fld id="{E429ECED-0D70-424E-963E-37AEDED1864D}" type="CATEGORYNAME">
                      <a:rPr lang="th-TH" sz="1600">
                        <a:latin typeface="TH SarabunPSK" panose="020B0500040200020003" pitchFamily="34" charset="-34"/>
                        <a:cs typeface="TH SarabunPSK" panose="020B0500040200020003" pitchFamily="34" charset="-34"/>
                      </a:rPr>
                      <a:pPr>
                        <a:defRPr sz="1600" b="1" i="0" u="none" strike="noStrike" kern="1200" spc="0" baseline="0">
                          <a:solidFill>
                            <a:srgbClr val="FF0000"/>
                          </a:solidFill>
                          <a:latin typeface="TH SarabunPSK" panose="020B0500040200020003" pitchFamily="34" charset="-34"/>
                          <a:ea typeface="+mn-ea"/>
                          <a:cs typeface="TH SarabunPSK" panose="020B0500040200020003" pitchFamily="34" charset="-34"/>
                        </a:defRPr>
                      </a:pPr>
                      <a:t>[ชื่อประเภท]</a:t>
                    </a:fld>
                    <a:r>
                      <a:rPr lang="th-TH" sz="1600">
                        <a:latin typeface="TH SarabunPSK" panose="020B0500040200020003" pitchFamily="34" charset="-34"/>
                        <a:cs typeface="TH SarabunPSK" panose="020B0500040200020003" pitchFamily="34" charset="-34"/>
                      </a:rPr>
                      <a:t>. งบดำเนินงาน</a:t>
                    </a:r>
                  </a:p>
                  <a:p>
                    <a:pPr>
                      <a:defRPr sz="1600" b="1" i="0" u="none" strike="noStrike" kern="1200" spc="0" baseline="0">
                        <a:solidFill>
                          <a:srgbClr val="FF0000"/>
                        </a:solidFill>
                        <a:latin typeface="TH SarabunPSK" panose="020B0500040200020003" pitchFamily="34" charset="-34"/>
                        <a:ea typeface="+mn-ea"/>
                        <a:cs typeface="TH SarabunPSK" panose="020B0500040200020003" pitchFamily="34" charset="-34"/>
                      </a:defRPr>
                    </a:pPr>
                    <a:r>
                      <a:rPr lang="th-TH" sz="1600">
                        <a:latin typeface="TH SarabunPSK" panose="020B0500040200020003" pitchFamily="34" charset="-34"/>
                        <a:cs typeface="TH SarabunPSK" panose="020B0500040200020003" pitchFamily="34" charset="-34"/>
                      </a:rPr>
                      <a:t>18.07%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1.2722646310432559E-2"/>
                  <c:y val="6.50600278787048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800" b="1" i="0" u="none" strike="noStrike" kern="1200" spc="0" baseline="0">
                        <a:solidFill>
                          <a:srgbClr val="FF0000"/>
                        </a:solidFill>
                        <a:latin typeface="TH SarabunPSK" panose="020B0500040200020003" pitchFamily="34" charset="-34"/>
                        <a:ea typeface="+mn-ea"/>
                        <a:cs typeface="TH SarabunPSK" panose="020B0500040200020003" pitchFamily="34" charset="-34"/>
                      </a:defRPr>
                    </a:pPr>
                    <a:fld id="{43A6BAF5-3A34-4665-9AB9-7003E023031F}" type="CATEGORYNAME">
                      <a:rPr lang="th-TH" sz="1600">
                        <a:latin typeface="TH SarabunPSK" panose="020B0500040200020003" pitchFamily="34" charset="-34"/>
                        <a:cs typeface="TH SarabunPSK" panose="020B0500040200020003" pitchFamily="34" charset="-34"/>
                      </a:rPr>
                      <a:pPr>
                        <a:defRPr sz="1800" b="1" i="0" u="none" strike="noStrike" kern="1200" spc="0" baseline="0">
                          <a:solidFill>
                            <a:srgbClr val="FF0000"/>
                          </a:solidFill>
                          <a:latin typeface="TH SarabunPSK" panose="020B0500040200020003" pitchFamily="34" charset="-34"/>
                          <a:ea typeface="+mn-ea"/>
                          <a:cs typeface="TH SarabunPSK" panose="020B0500040200020003" pitchFamily="34" charset="-34"/>
                        </a:defRPr>
                      </a:pPr>
                      <a:t>[ชื่อประเภท]</a:t>
                    </a:fld>
                    <a:r>
                      <a:rPr lang="th-TH" sz="1600">
                        <a:latin typeface="TH SarabunPSK" panose="020B0500040200020003" pitchFamily="34" charset="-34"/>
                        <a:cs typeface="TH SarabunPSK" panose="020B0500040200020003" pitchFamily="34" charset="-34"/>
                      </a:rPr>
                      <a:t>. งบลงทุน 76.15%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894412053455147"/>
                      <c:h val="0.12712685740963239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-5.8524173027989825E-2"/>
                  <c:y val="0.1133787252945972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600" b="1" i="0" u="none" strike="noStrike" kern="1200" spc="0" baseline="0">
                        <a:solidFill>
                          <a:srgbClr val="FF0000"/>
                        </a:solidFill>
                        <a:latin typeface="TH SarabunPSK" panose="020B0500040200020003" pitchFamily="34" charset="-34"/>
                        <a:ea typeface="+mn-ea"/>
                        <a:cs typeface="TH SarabunPSK" panose="020B0500040200020003" pitchFamily="34" charset="-34"/>
                      </a:defRPr>
                    </a:pPr>
                    <a:fld id="{7943D7EE-4905-4D49-B4DB-B5F6AB3D9DB9}" type="CATEGORYNAME">
                      <a:rPr lang="th-TH" sz="1600">
                        <a:latin typeface="TH SarabunPSK" panose="020B0500040200020003" pitchFamily="34" charset="-34"/>
                        <a:cs typeface="TH SarabunPSK" panose="020B0500040200020003" pitchFamily="34" charset="-34"/>
                      </a:rPr>
                      <a:pPr>
                        <a:defRPr sz="1600" b="1" i="0" u="none" strike="noStrike" kern="1200" spc="0" baseline="0">
                          <a:solidFill>
                            <a:srgbClr val="FF0000"/>
                          </a:solidFill>
                          <a:latin typeface="TH SarabunPSK" panose="020B0500040200020003" pitchFamily="34" charset="-34"/>
                          <a:ea typeface="+mn-ea"/>
                          <a:cs typeface="TH SarabunPSK" panose="020B0500040200020003" pitchFamily="34" charset="-34"/>
                        </a:defRPr>
                      </a:pPr>
                      <a:t>[ชื่อประเภท]</a:t>
                    </a:fld>
                    <a:r>
                      <a:rPr lang="th-TH" sz="1600">
                        <a:latin typeface="TH SarabunPSK" panose="020B0500040200020003" pitchFamily="34" charset="-34"/>
                        <a:cs typeface="TH SarabunPSK" panose="020B0500040200020003" pitchFamily="34" charset="-34"/>
                      </a:rPr>
                      <a:t>. งบรายจ่ายอื่น</a:t>
                    </a:r>
                  </a:p>
                  <a:p>
                    <a:pPr>
                      <a:defRPr sz="1600" b="1" i="0" u="none" strike="noStrike" kern="1200" spc="0" baseline="0">
                        <a:solidFill>
                          <a:srgbClr val="FF0000"/>
                        </a:solidFill>
                        <a:latin typeface="TH SarabunPSK" panose="020B0500040200020003" pitchFamily="34" charset="-34"/>
                        <a:ea typeface="+mn-ea"/>
                        <a:cs typeface="TH SarabunPSK" panose="020B0500040200020003" pitchFamily="34" charset="-34"/>
                      </a:defRPr>
                    </a:pPr>
                    <a:r>
                      <a:rPr lang="th-TH" sz="1600">
                        <a:latin typeface="TH SarabunPSK" panose="020B0500040200020003" pitchFamily="34" charset="-34"/>
                        <a:cs typeface="TH SarabunPSK" panose="020B0500040200020003" pitchFamily="34" charset="-34"/>
                      </a:rPr>
                      <a:t>5.78%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968321612470197"/>
                      <c:h val="0.19809530883472024"/>
                    </c:manualLayout>
                  </c15:layout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spc="0" baseline="0">
                    <a:solidFill>
                      <a:srgbClr val="FF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'1.สรุปงบภาพรวม'!$B$6:$D$6</c:f>
              <c:numCache>
                <c:formatCode>#,##0</c:formatCode>
                <c:ptCount val="3"/>
                <c:pt idx="0">
                  <c:v>16996000</c:v>
                </c:pt>
                <c:pt idx="1">
                  <c:v>159550000</c:v>
                </c:pt>
                <c:pt idx="2">
                  <c:v>9000000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62928012214832629"/>
          <c:y val="1.9607843137254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explosion val="66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explosion val="28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explosion val="16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explosion val="25"/>
            <c:spPr>
              <a:solidFill>
                <a:srgbClr val="FF00FF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layout>
                <c:manualLayout>
                  <c:x val="-1.0613599782045187E-2"/>
                  <c:y val="-1.633986928104575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300" b="1" i="0" u="none" strike="noStrike" kern="1200" spc="0" baseline="0">
                      <a:solidFill>
                        <a:schemeClr val="accent2"/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205297941295928"/>
                      <c:h val="0.23488780136477538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6.3681598692270788E-2"/>
                  <c:y val="-5.526771796818243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300" b="1" i="0" u="none" strike="noStrike" kern="1200" spc="0" baseline="0">
                        <a:solidFill>
                          <a:schemeClr val="accent6"/>
                        </a:solidFill>
                        <a:latin typeface="CordiaUPC" panose="020B0304020202020204" pitchFamily="34" charset="-34"/>
                        <a:ea typeface="+mn-ea"/>
                        <a:cs typeface="CordiaUPC" panose="020B0304020202020204" pitchFamily="34" charset="-34"/>
                      </a:defRPr>
                    </a:pPr>
                    <a:fld id="{78646160-D907-404D-923E-F53D78B201F4}" type="CATEGORYNAME">
                      <a:rPr lang="th-TH" sz="1300" b="1">
                        <a:solidFill>
                          <a:schemeClr val="accent6"/>
                        </a:solidFill>
                        <a:latin typeface="CordiaUPC" panose="020B0304020202020204" pitchFamily="34" charset="-34"/>
                        <a:cs typeface="CordiaUPC" panose="020B0304020202020204" pitchFamily="34" charset="-34"/>
                      </a:rPr>
                      <a:pPr>
                        <a:defRPr sz="1300">
                          <a:solidFill>
                            <a:schemeClr val="accent6"/>
                          </a:solidFill>
                          <a:latin typeface="CordiaUPC" panose="020B0304020202020204" pitchFamily="34" charset="-34"/>
                          <a:cs typeface="CordiaUPC" panose="020B0304020202020204" pitchFamily="34" charset="-34"/>
                        </a:defRPr>
                      </a:pPr>
                      <a:t>[ชื่อประเภท]</a:t>
                    </a:fld>
                    <a:r>
                      <a:rPr lang="th-TH" sz="1300" b="1" baseline="0">
                        <a:solidFill>
                          <a:schemeClr val="accent6"/>
                        </a:solidFill>
                        <a:latin typeface="CordiaUPC" panose="020B0304020202020204" pitchFamily="34" charset="-34"/>
                        <a:cs typeface="CordiaUPC" panose="020B0304020202020204" pitchFamily="34" charset="-34"/>
                      </a:rPr>
                      <a:t>
</a:t>
                    </a:r>
                    <a:fld id="{8668549B-9DFE-4AC6-92E0-5EE48A691E6A}" type="PERCENTAGE">
                      <a:rPr lang="th-TH" sz="1300" b="1" baseline="0">
                        <a:solidFill>
                          <a:schemeClr val="accent6"/>
                        </a:solidFill>
                        <a:latin typeface="CordiaUPC" panose="020B0304020202020204" pitchFamily="34" charset="-34"/>
                        <a:cs typeface="CordiaUPC" panose="020B0304020202020204" pitchFamily="34" charset="-34"/>
                      </a:rPr>
                      <a:pPr>
                        <a:defRPr sz="1300">
                          <a:solidFill>
                            <a:schemeClr val="accent6"/>
                          </a:solidFill>
                          <a:latin typeface="CordiaUPC" panose="020B0304020202020204" pitchFamily="34" charset="-34"/>
                          <a:cs typeface="CordiaUPC" panose="020B0304020202020204" pitchFamily="34" charset="-34"/>
                        </a:defRPr>
                      </a:pPr>
                      <a:t>[เปอร์เซ็นต์]</a:t>
                    </a:fld>
                    <a:endParaRPr lang="th-TH" sz="1300" b="1" baseline="0">
                      <a:solidFill>
                        <a:schemeClr val="accent6"/>
                      </a:solidFill>
                      <a:latin typeface="CordiaUPC" panose="020B0304020202020204" pitchFamily="34" charset="-34"/>
                      <a:cs typeface="CordiaUPC" panose="020B0304020202020204" pitchFamily="34" charset="-34"/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300" b="1" i="0" u="none" strike="noStrike" kern="1200" spc="0" baseline="0">
                      <a:solidFill>
                        <a:schemeClr val="accent6"/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53080868944606"/>
                      <c:h val="0.1357922077922078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1.8573799618578787E-2"/>
                  <c:y val="-2.417962661107981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300" b="1" i="0" u="none" strike="noStrike" kern="1200" spc="0" baseline="0">
                      <a:solidFill>
                        <a:schemeClr val="accent5"/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1227199564090266E-2"/>
                  <c:y val="-0.172711618650570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300" b="1" i="0" u="none" strike="noStrike" kern="1200" spc="0" baseline="0">
                      <a:solidFill>
                        <a:srgbClr val="FF00FF"/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973799451435678"/>
                      <c:h val="0.17875652530334007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-8.2255398310849798E-2"/>
                  <c:y val="3.454232373011402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300" b="1" i="0" u="none" strike="noStrike" kern="1200" spc="0" baseline="0">
                      <a:solidFill>
                        <a:schemeClr val="accent1"/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300" b="1" i="0" u="none" strike="noStrike" kern="1200" spc="0" baseline="0">
                    <a:solidFill>
                      <a:schemeClr val="accent2"/>
                    </a:solidFill>
                    <a:latin typeface="CordiaUPC" panose="020B0304020202020204" pitchFamily="34" charset="-34"/>
                    <a:ea typeface="+mn-ea"/>
                    <a:cs typeface="CordiaUPC" panose="020B0304020202020204" pitchFamily="34" charset="-34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'2.งบหน้าตามยุทธศาสตร์'!$B$8:$B$12</c:f>
              <c:strCache>
                <c:ptCount val="5"/>
                <c:pt idx="0">
                  <c:v>  เมืองหัตถ นวัตกรรมสร้างสรรค์ </c:v>
                </c:pt>
                <c:pt idx="1">
                  <c:v>  เมืองเกษตรสีเขียว </c:v>
                </c:pt>
                <c:pt idx="2">
                  <c:v>  เมืองจุดหมายปลายทางแห่งการท่องเที่ยว
  เชิงประสบการณ์วัฒนธรรม</c:v>
                </c:pt>
                <c:pt idx="3">
                  <c:v>  เมืองแห่งคุณภาพชีวิต </c:v>
                </c:pt>
                <c:pt idx="4">
                  <c:v>  ค่าใช้จ่ายในการบริหารงานจังหวัดแบบบูรณาการ</c:v>
                </c:pt>
              </c:strCache>
            </c:strRef>
          </c:cat>
          <c:val>
            <c:numRef>
              <c:f>'2.งบหน้าตามยุทธศาสตร์'!$D$8:$D$12</c:f>
              <c:numCache>
                <c:formatCode>#,##0</c:formatCode>
                <c:ptCount val="5"/>
                <c:pt idx="0">
                  <c:v>1237400</c:v>
                </c:pt>
                <c:pt idx="1">
                  <c:v>4357200</c:v>
                </c:pt>
                <c:pt idx="2">
                  <c:v>60675600</c:v>
                </c:pt>
                <c:pt idx="3">
                  <c:v>74410000</c:v>
                </c:pt>
                <c:pt idx="4">
                  <c:v>9000000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8802245501386151E-2"/>
          <c:y val="2.73346496730022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989210707185328"/>
          <c:y val="0.27687988634425342"/>
          <c:w val="0.76146926273934568"/>
          <c:h val="0.6632584156855295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rgbClr val="6DA94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rgbClr val="FF00FF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layout>
                <c:manualLayout>
                  <c:x val="-9.735440412605767E-2"/>
                  <c:y val="-5.497870457502422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sz="1300" b="1" i="0" u="none" strike="noStrike" kern="1200" spc="0" baseline="0">
                      <a:solidFill>
                        <a:schemeClr val="accent2"/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2539324192866"/>
                      <c:h val="0.27335223294267746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5.9895833333333239E-2"/>
                  <c:y val="-1.7661961449639967E-17"/>
                </c:manualLayout>
              </c:layout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sz="1300" b="1" i="0" u="none" strike="noStrike" kern="1200" spc="0" baseline="0">
                      <a:solidFill>
                        <a:schemeClr val="accent6">
                          <a:lumMod val="75000"/>
                        </a:schemeClr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8.3095644512967345E-3"/>
                  <c:y val="-0.3132920167587476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sz="1300" b="1" i="0" u="none" strike="noStrike" kern="1200" spc="0" baseline="0">
                      <a:solidFill>
                        <a:schemeClr val="accent5"/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88225685076079"/>
                      <c:h val="0.29781268508009401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1.2851348126938679E-2"/>
                  <c:y val="-0.3064889284846810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algn="ctr">
                      <a:defRPr sz="1300" b="1" i="0" u="none" strike="noStrike" kern="1200" spc="0" baseline="0">
                        <a:solidFill>
                          <a:srgbClr val="FF00FF"/>
                        </a:solidFill>
                        <a:latin typeface="CordiaUPC" panose="020B0304020202020204" pitchFamily="34" charset="-34"/>
                        <a:ea typeface="+mn-ea"/>
                        <a:cs typeface="CordiaUPC" panose="020B0304020202020204" pitchFamily="34" charset="-34"/>
                      </a:defRPr>
                    </a:pPr>
                    <a:fld id="{14C57624-ADC3-4A11-825D-927C41BB1E92}" type="CATEGORYNAME">
                      <a:rPr lang="th-TH" sz="1300" b="1" i="0" u="none">
                        <a:solidFill>
                          <a:srgbClr val="FF00FF"/>
                        </a:solidFill>
                        <a:latin typeface="CordiaUPC" panose="020B0304020202020204" pitchFamily="34" charset="-34"/>
                        <a:cs typeface="CordiaUPC" panose="020B0304020202020204" pitchFamily="34" charset="-34"/>
                      </a:rPr>
                      <a:pPr algn="ctr">
                        <a:defRPr sz="1300">
                          <a:solidFill>
                            <a:srgbClr val="FF00FF"/>
                          </a:solidFill>
                          <a:latin typeface="CordiaUPC" panose="020B0304020202020204" pitchFamily="34" charset="-34"/>
                          <a:cs typeface="CordiaUPC" panose="020B0304020202020204" pitchFamily="34" charset="-34"/>
                        </a:defRPr>
                      </a:pPr>
                      <a:t>[ชื่อประเภท]</a:t>
                    </a:fld>
                    <a:fld id="{9685126E-895C-4472-A3D5-D78C946948C8}" type="PERCENTAGE">
                      <a:rPr lang="th-TH" sz="1300" b="1" i="0" u="none" baseline="0">
                        <a:solidFill>
                          <a:srgbClr val="FF00FF"/>
                        </a:solidFill>
                        <a:latin typeface="CordiaUPC" panose="020B0304020202020204" pitchFamily="34" charset="-34"/>
                        <a:cs typeface="CordiaUPC" panose="020B0304020202020204" pitchFamily="34" charset="-34"/>
                      </a:rPr>
                      <a:pPr algn="ctr">
                        <a:defRPr sz="1300">
                          <a:solidFill>
                            <a:srgbClr val="FF00FF"/>
                          </a:solidFill>
                          <a:latin typeface="CordiaUPC" panose="020B0304020202020204" pitchFamily="34" charset="-34"/>
                          <a:cs typeface="CordiaUPC" panose="020B0304020202020204" pitchFamily="34" charset="-34"/>
                        </a:defRPr>
                      </a:pPr>
                      <a:t>[เปอร์เซ็นต์]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sz="1300" b="1" i="0" u="none" strike="noStrike" kern="1200" spc="0" baseline="0">
                      <a:solidFill>
                        <a:srgbClr val="FF00FF"/>
                      </a:solidFill>
                      <a:latin typeface="CordiaUPC" panose="020B0304020202020204" pitchFamily="34" charset="-34"/>
                      <a:ea typeface="+mn-ea"/>
                      <a:cs typeface="CordiaUPC" panose="020B0304020202020204" pitchFamily="34" charset="-34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537195088376191"/>
                      <c:h val="0.23979707288370691"/>
                    </c:manualLayout>
                  </c15:layout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300" b="1" i="0" u="none" strike="noStrike" kern="1200" spc="0" baseline="0">
                    <a:solidFill>
                      <a:schemeClr val="accent2"/>
                    </a:solidFill>
                    <a:latin typeface="CordiaUPC" panose="020B0304020202020204" pitchFamily="34" charset="-34"/>
                    <a:ea typeface="+mn-ea"/>
                    <a:cs typeface="CordiaUPC" panose="020B0304020202020204" pitchFamily="34" charset="-34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'2.งบหน้าตามยุทธศาสตร์'!$B$19:$B$22</c:f>
              <c:strCache>
                <c:ptCount val="4"/>
                <c:pt idx="0">
                  <c:v> การพัฒนาด้านอุตสาหกรรม การค้าและการลงทุน </c:v>
                </c:pt>
                <c:pt idx="1">
                  <c:v> การพัฒนาด้านเกษตร</c:v>
                </c:pt>
                <c:pt idx="2">
                  <c:v> การพัฒนาด้านการท่องเที่ยวและบริการ</c:v>
                </c:pt>
                <c:pt idx="3">
                  <c:v> การพัฒนาด้านสังคม 
</c:v>
                </c:pt>
              </c:strCache>
            </c:strRef>
          </c:cat>
          <c:val>
            <c:numRef>
              <c:f>'2.งบหน้าตามยุทธศาสตร์'!$D$19:$D$22</c:f>
              <c:numCache>
                <c:formatCode>#,##0</c:formatCode>
                <c:ptCount val="4"/>
                <c:pt idx="0">
                  <c:v>1237400</c:v>
                </c:pt>
                <c:pt idx="1">
                  <c:v>4357200</c:v>
                </c:pt>
                <c:pt idx="2">
                  <c:v>60675600</c:v>
                </c:pt>
                <c:pt idx="3">
                  <c:v>74410000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8</xdr:row>
      <xdr:rowOff>219075</xdr:rowOff>
    </xdr:from>
    <xdr:to>
      <xdr:col>3</xdr:col>
      <xdr:colOff>895350</xdr:colOff>
      <xdr:row>20</xdr:row>
      <xdr:rowOff>28574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4</xdr:row>
      <xdr:rowOff>9525</xdr:rowOff>
    </xdr:from>
    <xdr:to>
      <xdr:col>13</xdr:col>
      <xdr:colOff>204787</xdr:colOff>
      <xdr:row>12</xdr:row>
      <xdr:rowOff>390524</xdr:rowOff>
    </xdr:to>
    <xdr:graphicFrame macro="">
      <xdr:nvGraphicFramePr>
        <xdr:cNvPr id="3" name="แผนภูมิ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590550</xdr:colOff>
      <xdr:row>14</xdr:row>
      <xdr:rowOff>247649</xdr:rowOff>
    </xdr:from>
    <xdr:to>
      <xdr:col>14</xdr:col>
      <xdr:colOff>161925</xdr:colOff>
      <xdr:row>23</xdr:row>
      <xdr:rowOff>266700</xdr:rowOff>
    </xdr:to>
    <xdr:graphicFrame macro="">
      <xdr:nvGraphicFramePr>
        <xdr:cNvPr id="4" name="แผนภูมิ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view="pageBreakPreview" zoomScale="130" zoomScaleNormal="100" zoomScaleSheetLayoutView="130" workbookViewId="0">
      <selection activeCell="B75" sqref="B75"/>
    </sheetView>
  </sheetViews>
  <sheetFormatPr defaultRowHeight="24.95" customHeight="1"/>
  <cols>
    <col min="1" max="1" width="4" style="11" customWidth="1"/>
    <col min="2" max="2" width="41.42578125" style="11" customWidth="1"/>
    <col min="3" max="3" width="13.7109375" style="11" customWidth="1"/>
    <col min="4" max="11" width="12.7109375" style="53" customWidth="1"/>
    <col min="12" max="12" width="12.7109375" style="11" customWidth="1"/>
    <col min="13" max="13" width="24.28515625" style="11" customWidth="1"/>
    <col min="14" max="16384" width="9.140625" style="11"/>
  </cols>
  <sheetData>
    <row r="1" spans="1:12" ht="24.95" customHeight="1">
      <c r="A1" s="283" t="s">
        <v>34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12" ht="23.25">
      <c r="A2" s="283" t="s">
        <v>190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2" ht="24.95" customHeight="1">
      <c r="A3" s="283" t="s">
        <v>246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2" ht="24.95" customHeight="1">
      <c r="A4" s="272"/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</row>
    <row r="5" spans="1:12" ht="24.95" customHeight="1">
      <c r="A5" s="12"/>
      <c r="B5" s="13"/>
      <c r="C5" s="13"/>
      <c r="D5" s="186"/>
      <c r="E5" s="15"/>
      <c r="F5" s="15"/>
      <c r="G5" s="15"/>
      <c r="H5" s="15"/>
      <c r="I5" s="15"/>
      <c r="J5" s="293" t="s">
        <v>265</v>
      </c>
      <c r="K5" s="293"/>
      <c r="L5" s="293"/>
    </row>
    <row r="6" spans="1:12" s="198" customFormat="1" ht="24.95" customHeight="1">
      <c r="A6" s="290" t="s">
        <v>0</v>
      </c>
      <c r="B6" s="290" t="s">
        <v>1</v>
      </c>
      <c r="C6" s="290" t="s">
        <v>6</v>
      </c>
      <c r="D6" s="284" t="s">
        <v>224</v>
      </c>
      <c r="E6" s="285"/>
      <c r="F6" s="286"/>
      <c r="G6" s="195" t="s">
        <v>221</v>
      </c>
      <c r="H6" s="197" t="s">
        <v>225</v>
      </c>
      <c r="I6" s="197" t="s">
        <v>227</v>
      </c>
      <c r="J6" s="197" t="s">
        <v>228</v>
      </c>
      <c r="K6" s="197" t="s">
        <v>229</v>
      </c>
      <c r="L6" s="290" t="s">
        <v>247</v>
      </c>
    </row>
    <row r="7" spans="1:12" s="198" customFormat="1" ht="24.95" customHeight="1">
      <c r="A7" s="291"/>
      <c r="B7" s="291"/>
      <c r="C7" s="291"/>
      <c r="D7" s="287" t="s">
        <v>223</v>
      </c>
      <c r="E7" s="288"/>
      <c r="F7" s="289"/>
      <c r="G7" s="199" t="s">
        <v>222</v>
      </c>
      <c r="H7" s="199" t="s">
        <v>226</v>
      </c>
      <c r="I7" s="199" t="s">
        <v>226</v>
      </c>
      <c r="J7" s="199" t="s">
        <v>223</v>
      </c>
      <c r="K7" s="199" t="s">
        <v>223</v>
      </c>
      <c r="L7" s="291"/>
    </row>
    <row r="8" spans="1:12" s="198" customFormat="1" ht="24.95" customHeight="1" thickBot="1">
      <c r="A8" s="292"/>
      <c r="B8" s="292"/>
      <c r="C8" s="292"/>
      <c r="D8" s="197" t="s">
        <v>3</v>
      </c>
      <c r="E8" s="197" t="s">
        <v>4</v>
      </c>
      <c r="F8" s="197" t="s">
        <v>220</v>
      </c>
      <c r="G8" s="199"/>
      <c r="H8" s="199" t="s">
        <v>223</v>
      </c>
      <c r="I8" s="199" t="s">
        <v>223</v>
      </c>
      <c r="J8" s="199"/>
      <c r="K8" s="199"/>
      <c r="L8" s="292"/>
    </row>
    <row r="9" spans="1:12" s="198" customFormat="1" ht="50.25" customHeight="1" thickTop="1" thickBot="1">
      <c r="A9" s="200"/>
      <c r="B9" s="201" t="s">
        <v>249</v>
      </c>
      <c r="C9" s="200"/>
      <c r="D9" s="202"/>
      <c r="E9" s="202"/>
      <c r="F9" s="202"/>
      <c r="G9" s="202"/>
      <c r="H9" s="202"/>
      <c r="I9" s="202"/>
      <c r="J9" s="202"/>
      <c r="K9" s="202"/>
      <c r="L9" s="200"/>
    </row>
    <row r="10" spans="1:12" s="198" customFormat="1" ht="51" customHeight="1" thickTop="1" thickBot="1">
      <c r="A10" s="203"/>
      <c r="B10" s="204" t="s">
        <v>43</v>
      </c>
      <c r="C10" s="203"/>
      <c r="D10" s="205"/>
      <c r="E10" s="205"/>
      <c r="F10" s="205"/>
      <c r="G10" s="205"/>
      <c r="H10" s="205"/>
      <c r="I10" s="205"/>
      <c r="J10" s="205"/>
      <c r="K10" s="205"/>
      <c r="L10" s="203"/>
    </row>
    <row r="11" spans="1:12" s="198" customFormat="1" ht="67.5" customHeight="1" thickTop="1">
      <c r="A11" s="206">
        <v>1</v>
      </c>
      <c r="B11" s="207" t="s">
        <v>230</v>
      </c>
      <c r="C11" s="206"/>
      <c r="D11" s="208"/>
      <c r="E11" s="209"/>
      <c r="F11" s="209"/>
      <c r="G11" s="209"/>
      <c r="H11" s="209"/>
      <c r="I11" s="209"/>
      <c r="J11" s="209"/>
      <c r="K11" s="209"/>
      <c r="L11" s="206"/>
    </row>
    <row r="12" spans="1:12" s="198" customFormat="1" ht="61.5" customHeight="1">
      <c r="A12" s="210">
        <v>1.1000000000000001</v>
      </c>
      <c r="B12" s="211" t="s">
        <v>193</v>
      </c>
      <c r="C12" s="90" t="s">
        <v>37</v>
      </c>
      <c r="D12" s="212"/>
      <c r="E12" s="213">
        <v>10000000</v>
      </c>
      <c r="F12" s="213"/>
      <c r="G12" s="213"/>
      <c r="H12" s="213"/>
      <c r="I12" s="213"/>
      <c r="J12" s="213"/>
      <c r="K12" s="214"/>
      <c r="L12" s="90" t="s">
        <v>256</v>
      </c>
    </row>
    <row r="13" spans="1:12" s="198" customFormat="1" ht="66" customHeight="1">
      <c r="A13" s="210">
        <v>1.2</v>
      </c>
      <c r="B13" s="211" t="s">
        <v>194</v>
      </c>
      <c r="C13" s="90" t="s">
        <v>37</v>
      </c>
      <c r="D13" s="212"/>
      <c r="E13" s="213">
        <v>10000000</v>
      </c>
      <c r="F13" s="213"/>
      <c r="G13" s="213"/>
      <c r="H13" s="213"/>
      <c r="I13" s="213"/>
      <c r="J13" s="213"/>
      <c r="K13" s="214"/>
      <c r="L13" s="90" t="s">
        <v>257</v>
      </c>
    </row>
    <row r="14" spans="1:12" s="198" customFormat="1" ht="66" customHeight="1">
      <c r="A14" s="210">
        <v>1.3</v>
      </c>
      <c r="B14" s="211" t="s">
        <v>195</v>
      </c>
      <c r="C14" s="90" t="s">
        <v>37</v>
      </c>
      <c r="D14" s="212"/>
      <c r="E14" s="213">
        <v>10000000</v>
      </c>
      <c r="F14" s="213"/>
      <c r="G14" s="213"/>
      <c r="H14" s="213"/>
      <c r="I14" s="213"/>
      <c r="J14" s="213"/>
      <c r="K14" s="214"/>
      <c r="L14" s="90" t="s">
        <v>256</v>
      </c>
    </row>
    <row r="15" spans="1:12" s="198" customFormat="1" ht="87.75" customHeight="1">
      <c r="A15" s="206">
        <v>2</v>
      </c>
      <c r="B15" s="207" t="s">
        <v>232</v>
      </c>
      <c r="C15" s="206"/>
      <c r="D15" s="208"/>
      <c r="E15" s="208"/>
      <c r="F15" s="208"/>
      <c r="G15" s="208"/>
      <c r="H15" s="208"/>
      <c r="I15" s="208"/>
      <c r="J15" s="208"/>
      <c r="K15" s="208"/>
      <c r="L15" s="206"/>
    </row>
    <row r="16" spans="1:12" s="198" customFormat="1" ht="80.25" customHeight="1">
      <c r="A16" s="215">
        <v>2.1</v>
      </c>
      <c r="B16" s="216" t="s">
        <v>191</v>
      </c>
      <c r="C16" s="90" t="s">
        <v>36</v>
      </c>
      <c r="D16" s="217">
        <v>1000000</v>
      </c>
      <c r="E16" s="218"/>
      <c r="F16" s="218"/>
      <c r="G16" s="218"/>
      <c r="H16" s="218"/>
      <c r="I16" s="218"/>
      <c r="J16" s="218"/>
      <c r="K16" s="217"/>
      <c r="L16" s="90" t="s">
        <v>266</v>
      </c>
    </row>
    <row r="17" spans="1:13" s="198" customFormat="1" ht="80.25" customHeight="1">
      <c r="A17" s="219">
        <v>2.2000000000000002</v>
      </c>
      <c r="B17" s="216" t="s">
        <v>55</v>
      </c>
      <c r="C17" s="90" t="s">
        <v>36</v>
      </c>
      <c r="D17" s="213">
        <v>3315800</v>
      </c>
      <c r="E17" s="214"/>
      <c r="F17" s="214"/>
      <c r="G17" s="214"/>
      <c r="H17" s="214"/>
      <c r="I17" s="214"/>
      <c r="J17" s="214"/>
      <c r="K17" s="214"/>
      <c r="L17" s="90" t="s">
        <v>266</v>
      </c>
    </row>
    <row r="18" spans="1:13" s="198" customFormat="1" ht="60" customHeight="1">
      <c r="A18" s="220">
        <v>3</v>
      </c>
      <c r="B18" s="221" t="s">
        <v>231</v>
      </c>
      <c r="C18" s="222"/>
      <c r="D18" s="208"/>
      <c r="E18" s="209"/>
      <c r="F18" s="209"/>
      <c r="G18" s="209"/>
      <c r="H18" s="209"/>
      <c r="I18" s="209"/>
      <c r="J18" s="209"/>
      <c r="K18" s="209"/>
      <c r="L18" s="222"/>
    </row>
    <row r="19" spans="1:13" s="198" customFormat="1" ht="68.25" customHeight="1">
      <c r="A19" s="223">
        <v>3.1</v>
      </c>
      <c r="B19" s="224" t="s">
        <v>233</v>
      </c>
      <c r="C19" s="83"/>
      <c r="D19" s="214"/>
      <c r="E19" s="225"/>
      <c r="F19" s="225"/>
      <c r="G19" s="225"/>
      <c r="H19" s="225"/>
      <c r="I19" s="225"/>
      <c r="J19" s="225"/>
      <c r="K19" s="214"/>
      <c r="L19" s="83"/>
      <c r="M19" s="196" t="s">
        <v>58</v>
      </c>
    </row>
    <row r="20" spans="1:13" s="198" customFormat="1" ht="56.25">
      <c r="A20" s="223"/>
      <c r="B20" s="226" t="s">
        <v>106</v>
      </c>
      <c r="C20" s="90" t="s">
        <v>98</v>
      </c>
      <c r="D20" s="214"/>
      <c r="E20" s="225">
        <v>750000</v>
      </c>
      <c r="F20" s="225"/>
      <c r="G20" s="225"/>
      <c r="H20" s="225"/>
      <c r="I20" s="225"/>
      <c r="J20" s="225"/>
      <c r="K20" s="214"/>
      <c r="L20" s="90" t="s">
        <v>267</v>
      </c>
    </row>
    <row r="21" spans="1:13" s="198" customFormat="1" ht="57" thickBot="1">
      <c r="A21" s="227"/>
      <c r="B21" s="226" t="s">
        <v>107</v>
      </c>
      <c r="C21" s="90" t="s">
        <v>98</v>
      </c>
      <c r="D21" s="214"/>
      <c r="E21" s="225">
        <v>800000</v>
      </c>
      <c r="F21" s="225"/>
      <c r="G21" s="225"/>
      <c r="H21" s="225"/>
      <c r="I21" s="225"/>
      <c r="J21" s="225"/>
      <c r="K21" s="214"/>
      <c r="L21" s="90" t="s">
        <v>267</v>
      </c>
    </row>
    <row r="22" spans="1:13" s="198" customFormat="1" ht="46.5" customHeight="1" thickTop="1" thickBot="1">
      <c r="A22" s="200"/>
      <c r="B22" s="201" t="s">
        <v>250</v>
      </c>
      <c r="C22" s="228"/>
      <c r="D22" s="202"/>
      <c r="E22" s="202"/>
      <c r="F22" s="202"/>
      <c r="G22" s="202"/>
      <c r="H22" s="202"/>
      <c r="I22" s="202"/>
      <c r="J22" s="202"/>
      <c r="K22" s="202"/>
      <c r="L22" s="228"/>
    </row>
    <row r="23" spans="1:13" s="198" customFormat="1" ht="45.75" customHeight="1" thickTop="1" thickBot="1">
      <c r="A23" s="229"/>
      <c r="B23" s="204" t="s">
        <v>41</v>
      </c>
      <c r="C23" s="230"/>
      <c r="D23" s="231"/>
      <c r="E23" s="231"/>
      <c r="F23" s="231"/>
      <c r="G23" s="231"/>
      <c r="H23" s="231"/>
      <c r="I23" s="231"/>
      <c r="J23" s="231"/>
      <c r="K23" s="231"/>
      <c r="L23" s="230"/>
    </row>
    <row r="24" spans="1:13" s="198" customFormat="1" ht="68.25" customHeight="1" thickTop="1">
      <c r="A24" s="232">
        <v>4</v>
      </c>
      <c r="B24" s="233" t="s">
        <v>251</v>
      </c>
      <c r="C24" s="234"/>
      <c r="D24" s="208"/>
      <c r="E24" s="208"/>
      <c r="F24" s="208"/>
      <c r="G24" s="208"/>
      <c r="H24" s="208"/>
      <c r="I24" s="208"/>
      <c r="J24" s="208"/>
      <c r="K24" s="208"/>
      <c r="L24" s="234"/>
    </row>
    <row r="25" spans="1:13" s="198" customFormat="1" ht="65.25" customHeight="1">
      <c r="A25" s="235">
        <v>4.0999999999999996</v>
      </c>
      <c r="B25" s="226" t="s">
        <v>235</v>
      </c>
      <c r="C25" s="92"/>
      <c r="D25" s="225"/>
      <c r="E25" s="236"/>
      <c r="F25" s="236"/>
      <c r="G25" s="236"/>
      <c r="H25" s="236"/>
      <c r="I25" s="236"/>
      <c r="J25" s="236"/>
      <c r="K25" s="236"/>
      <c r="L25" s="92"/>
    </row>
    <row r="26" spans="1:13" s="198" customFormat="1" ht="56.25">
      <c r="A26" s="235"/>
      <c r="B26" s="226" t="s">
        <v>234</v>
      </c>
      <c r="C26" s="92" t="s">
        <v>8</v>
      </c>
      <c r="D26" s="225">
        <v>211900</v>
      </c>
      <c r="E26" s="236"/>
      <c r="F26" s="236"/>
      <c r="G26" s="236"/>
      <c r="H26" s="236"/>
      <c r="I26" s="236"/>
      <c r="J26" s="236"/>
      <c r="K26" s="236"/>
      <c r="L26" s="92" t="s">
        <v>268</v>
      </c>
    </row>
    <row r="27" spans="1:13" s="198" customFormat="1" ht="66" customHeight="1">
      <c r="A27" s="235">
        <v>4.2</v>
      </c>
      <c r="B27" s="237" t="s">
        <v>236</v>
      </c>
      <c r="C27" s="92"/>
      <c r="D27" s="225"/>
      <c r="E27" s="225"/>
      <c r="F27" s="225"/>
      <c r="G27" s="225"/>
      <c r="H27" s="225"/>
      <c r="I27" s="225"/>
      <c r="J27" s="225"/>
      <c r="K27" s="225"/>
      <c r="L27" s="92"/>
    </row>
    <row r="28" spans="1:13" s="198" customFormat="1" ht="44.25" customHeight="1">
      <c r="A28" s="235"/>
      <c r="B28" s="211" t="s">
        <v>189</v>
      </c>
      <c r="C28" s="90" t="s">
        <v>10</v>
      </c>
      <c r="D28" s="238">
        <v>325500</v>
      </c>
      <c r="E28" s="213"/>
      <c r="F28" s="213"/>
      <c r="G28" s="213"/>
      <c r="H28" s="213"/>
      <c r="I28" s="213"/>
      <c r="J28" s="213"/>
      <c r="K28" s="213"/>
      <c r="L28" s="90" t="s">
        <v>258</v>
      </c>
    </row>
    <row r="29" spans="1:13" s="198" customFormat="1" ht="47.25" customHeight="1">
      <c r="A29" s="219"/>
      <c r="B29" s="211" t="s">
        <v>196</v>
      </c>
      <c r="C29" s="90" t="s">
        <v>10</v>
      </c>
      <c r="D29" s="213">
        <v>700000</v>
      </c>
      <c r="E29" s="213"/>
      <c r="F29" s="213"/>
      <c r="G29" s="213"/>
      <c r="H29" s="213"/>
      <c r="I29" s="213"/>
      <c r="J29" s="213"/>
      <c r="K29" s="213"/>
      <c r="L29" s="90" t="s">
        <v>259</v>
      </c>
    </row>
    <row r="30" spans="1:13" s="198" customFormat="1" ht="38.25" thickBot="1">
      <c r="A30" s="239"/>
      <c r="B30" s="240" t="s">
        <v>252</v>
      </c>
      <c r="C30" s="241"/>
      <c r="D30" s="242"/>
      <c r="E30" s="242"/>
      <c r="F30" s="242"/>
      <c r="G30" s="242"/>
      <c r="H30" s="242"/>
      <c r="I30" s="242"/>
      <c r="J30" s="242"/>
      <c r="K30" s="243"/>
      <c r="L30" s="241"/>
    </row>
    <row r="31" spans="1:13" s="198" customFormat="1" ht="33.75" customHeight="1" thickTop="1" thickBot="1">
      <c r="A31" s="244"/>
      <c r="B31" s="204" t="s">
        <v>42</v>
      </c>
      <c r="C31" s="230"/>
      <c r="D31" s="245"/>
      <c r="E31" s="245"/>
      <c r="F31" s="245"/>
      <c r="G31" s="245"/>
      <c r="H31" s="245"/>
      <c r="I31" s="245"/>
      <c r="J31" s="245"/>
      <c r="K31" s="231"/>
      <c r="L31" s="230"/>
    </row>
    <row r="32" spans="1:13" s="198" customFormat="1" ht="62.25" customHeight="1" thickTop="1">
      <c r="A32" s="232">
        <v>5</v>
      </c>
      <c r="B32" s="233" t="s">
        <v>253</v>
      </c>
      <c r="C32" s="234"/>
      <c r="D32" s="208"/>
      <c r="E32" s="246"/>
      <c r="F32" s="246"/>
      <c r="G32" s="246"/>
      <c r="H32" s="246"/>
      <c r="I32" s="246"/>
      <c r="J32" s="246"/>
      <c r="K32" s="208"/>
      <c r="L32" s="234"/>
    </row>
    <row r="33" spans="1:12" s="198" customFormat="1" ht="45.75" customHeight="1">
      <c r="A33" s="223">
        <v>5.0999999999999996</v>
      </c>
      <c r="B33" s="224" t="s">
        <v>188</v>
      </c>
      <c r="C33" s="90" t="s">
        <v>10</v>
      </c>
      <c r="D33" s="247">
        <v>3057200</v>
      </c>
      <c r="E33" s="213"/>
      <c r="F33" s="213"/>
      <c r="G33" s="213"/>
      <c r="H33" s="213"/>
      <c r="I33" s="213"/>
      <c r="J33" s="213"/>
      <c r="K33" s="213"/>
      <c r="L33" s="90" t="s">
        <v>258</v>
      </c>
    </row>
    <row r="34" spans="1:12" s="198" customFormat="1" ht="63.75" customHeight="1">
      <c r="A34" s="220">
        <v>6</v>
      </c>
      <c r="B34" s="221" t="s">
        <v>237</v>
      </c>
      <c r="C34" s="222"/>
      <c r="D34" s="208"/>
      <c r="E34" s="246"/>
      <c r="F34" s="246"/>
      <c r="G34" s="246"/>
      <c r="H34" s="246"/>
      <c r="I34" s="246"/>
      <c r="J34" s="246"/>
      <c r="K34" s="208"/>
      <c r="L34" s="222"/>
    </row>
    <row r="35" spans="1:12" s="198" customFormat="1" ht="98.25" customHeight="1">
      <c r="A35" s="219">
        <v>6.1</v>
      </c>
      <c r="B35" s="224" t="s">
        <v>238</v>
      </c>
      <c r="C35" s="181" t="s">
        <v>192</v>
      </c>
      <c r="D35" s="213"/>
      <c r="E35" s="213"/>
      <c r="F35" s="213"/>
      <c r="G35" s="213"/>
      <c r="H35" s="213"/>
      <c r="I35" s="213"/>
      <c r="J35" s="213"/>
      <c r="K35" s="214"/>
      <c r="L35" s="181"/>
    </row>
    <row r="36" spans="1:12" s="198" customFormat="1" ht="75">
      <c r="A36" s="219"/>
      <c r="B36" s="224" t="s">
        <v>212</v>
      </c>
      <c r="C36" s="181" t="s">
        <v>87</v>
      </c>
      <c r="D36" s="213">
        <v>600000</v>
      </c>
      <c r="E36" s="213"/>
      <c r="F36" s="213"/>
      <c r="G36" s="213"/>
      <c r="H36" s="213"/>
      <c r="I36" s="213"/>
      <c r="J36" s="213"/>
      <c r="K36" s="214"/>
      <c r="L36" s="181" t="s">
        <v>266</v>
      </c>
    </row>
    <row r="37" spans="1:12" s="198" customFormat="1" ht="75">
      <c r="A37" s="219"/>
      <c r="B37" s="224" t="s">
        <v>213</v>
      </c>
      <c r="C37" s="181" t="s">
        <v>87</v>
      </c>
      <c r="D37" s="213">
        <v>200000</v>
      </c>
      <c r="E37" s="213"/>
      <c r="F37" s="213"/>
      <c r="G37" s="213"/>
      <c r="H37" s="213"/>
      <c r="I37" s="213"/>
      <c r="J37" s="213"/>
      <c r="K37" s="214"/>
      <c r="L37" s="181" t="s">
        <v>266</v>
      </c>
    </row>
    <row r="38" spans="1:12" s="198" customFormat="1" ht="97.5" customHeight="1">
      <c r="A38" s="219"/>
      <c r="B38" s="224" t="s">
        <v>214</v>
      </c>
      <c r="C38" s="181" t="s">
        <v>86</v>
      </c>
      <c r="D38" s="213">
        <v>500000</v>
      </c>
      <c r="E38" s="213"/>
      <c r="F38" s="213"/>
      <c r="G38" s="213"/>
      <c r="H38" s="213"/>
      <c r="I38" s="213"/>
      <c r="J38" s="213"/>
      <c r="K38" s="214"/>
      <c r="L38" s="181" t="s">
        <v>266</v>
      </c>
    </row>
    <row r="39" spans="1:12" s="198" customFormat="1" ht="63" customHeight="1" thickBot="1">
      <c r="A39" s="239"/>
      <c r="B39" s="240" t="s">
        <v>254</v>
      </c>
      <c r="C39" s="241"/>
      <c r="D39" s="242"/>
      <c r="E39" s="242"/>
      <c r="F39" s="242"/>
      <c r="G39" s="242"/>
      <c r="H39" s="242"/>
      <c r="I39" s="242"/>
      <c r="J39" s="242"/>
      <c r="K39" s="243"/>
      <c r="L39" s="241"/>
    </row>
    <row r="40" spans="1:12" s="198" customFormat="1" ht="39" thickTop="1" thickBot="1">
      <c r="A40" s="244"/>
      <c r="B40" s="204" t="s">
        <v>45</v>
      </c>
      <c r="C40" s="230"/>
      <c r="D40" s="245"/>
      <c r="E40" s="245"/>
      <c r="F40" s="245"/>
      <c r="G40" s="245"/>
      <c r="H40" s="245"/>
      <c r="I40" s="245"/>
      <c r="J40" s="245"/>
      <c r="K40" s="231"/>
      <c r="L40" s="230"/>
    </row>
    <row r="41" spans="1:12" s="198" customFormat="1" ht="38.25" thickTop="1">
      <c r="A41" s="232">
        <v>7</v>
      </c>
      <c r="B41" s="233" t="s">
        <v>239</v>
      </c>
      <c r="C41" s="248"/>
      <c r="D41" s="208"/>
      <c r="E41" s="208"/>
      <c r="F41" s="208"/>
      <c r="G41" s="208"/>
      <c r="H41" s="208"/>
      <c r="I41" s="208"/>
      <c r="J41" s="208"/>
      <c r="K41" s="208"/>
      <c r="L41" s="248"/>
    </row>
    <row r="42" spans="1:12" s="198" customFormat="1" ht="56.25">
      <c r="A42" s="249">
        <v>7.1</v>
      </c>
      <c r="B42" s="237" t="s">
        <v>240</v>
      </c>
      <c r="C42" s="250"/>
      <c r="D42" s="225"/>
      <c r="E42" s="251"/>
      <c r="F42" s="251"/>
      <c r="G42" s="251"/>
      <c r="H42" s="251"/>
      <c r="I42" s="251"/>
      <c r="J42" s="251"/>
      <c r="K42" s="252"/>
      <c r="L42" s="250"/>
    </row>
    <row r="43" spans="1:12" s="198" customFormat="1" ht="75">
      <c r="A43" s="253"/>
      <c r="B43" s="237" t="s">
        <v>65</v>
      </c>
      <c r="C43" s="83" t="s">
        <v>40</v>
      </c>
      <c r="D43" s="225"/>
      <c r="E43" s="225">
        <v>45000000</v>
      </c>
      <c r="F43" s="225"/>
      <c r="G43" s="225"/>
      <c r="H43" s="225"/>
      <c r="I43" s="225"/>
      <c r="J43" s="225"/>
      <c r="K43" s="236"/>
      <c r="L43" s="211" t="s">
        <v>269</v>
      </c>
    </row>
    <row r="44" spans="1:12" s="198" customFormat="1" ht="75">
      <c r="A44" s="253"/>
      <c r="B44" s="237" t="s">
        <v>66</v>
      </c>
      <c r="C44" s="83" t="s">
        <v>40</v>
      </c>
      <c r="D44" s="225"/>
      <c r="E44" s="225">
        <v>10000000</v>
      </c>
      <c r="F44" s="225"/>
      <c r="G44" s="225"/>
      <c r="H44" s="225"/>
      <c r="I44" s="225"/>
      <c r="J44" s="225"/>
      <c r="K44" s="236"/>
      <c r="L44" s="211" t="s">
        <v>269</v>
      </c>
    </row>
    <row r="45" spans="1:12" s="198" customFormat="1" ht="56.25">
      <c r="A45" s="219">
        <v>7.2</v>
      </c>
      <c r="B45" s="211" t="s">
        <v>198</v>
      </c>
      <c r="C45" s="90" t="s">
        <v>84</v>
      </c>
      <c r="D45" s="213">
        <v>525600</v>
      </c>
      <c r="E45" s="213"/>
      <c r="F45" s="213"/>
      <c r="G45" s="213"/>
      <c r="H45" s="213"/>
      <c r="I45" s="213"/>
      <c r="J45" s="213"/>
      <c r="K45" s="213"/>
      <c r="L45" s="90" t="s">
        <v>260</v>
      </c>
    </row>
    <row r="46" spans="1:12" s="198" customFormat="1" ht="67.5" customHeight="1">
      <c r="A46" s="219">
        <v>7.3</v>
      </c>
      <c r="B46" s="211" t="s">
        <v>241</v>
      </c>
      <c r="C46" s="90"/>
      <c r="D46" s="213"/>
      <c r="E46" s="213"/>
      <c r="F46" s="213"/>
      <c r="G46" s="213"/>
      <c r="H46" s="213"/>
      <c r="I46" s="213"/>
      <c r="J46" s="213"/>
      <c r="K46" s="213"/>
      <c r="L46" s="90"/>
    </row>
    <row r="47" spans="1:12" s="198" customFormat="1" ht="41.25" customHeight="1">
      <c r="A47" s="223"/>
      <c r="B47" s="211" t="s">
        <v>68</v>
      </c>
      <c r="C47" s="90" t="s">
        <v>38</v>
      </c>
      <c r="D47" s="213">
        <v>750000</v>
      </c>
      <c r="E47" s="214"/>
      <c r="F47" s="214"/>
      <c r="G47" s="214"/>
      <c r="H47" s="214"/>
      <c r="I47" s="214"/>
      <c r="J47" s="214"/>
      <c r="K47" s="214"/>
      <c r="L47" s="90" t="s">
        <v>261</v>
      </c>
    </row>
    <row r="48" spans="1:12" s="198" customFormat="1" ht="41.25" customHeight="1">
      <c r="A48" s="210"/>
      <c r="B48" s="211" t="s">
        <v>69</v>
      </c>
      <c r="C48" s="90" t="s">
        <v>38</v>
      </c>
      <c r="D48" s="213">
        <v>700000</v>
      </c>
      <c r="E48" s="214"/>
      <c r="F48" s="214"/>
      <c r="G48" s="214"/>
      <c r="H48" s="214"/>
      <c r="I48" s="214"/>
      <c r="J48" s="214"/>
      <c r="K48" s="214"/>
      <c r="L48" s="90" t="s">
        <v>260</v>
      </c>
    </row>
    <row r="49" spans="1:13" s="198" customFormat="1" ht="40.5" customHeight="1">
      <c r="A49" s="219">
        <v>7.4</v>
      </c>
      <c r="B49" s="211" t="s">
        <v>243</v>
      </c>
      <c r="C49" s="90"/>
      <c r="D49" s="213"/>
      <c r="E49" s="217"/>
      <c r="F49" s="217"/>
      <c r="G49" s="217"/>
      <c r="H49" s="217"/>
      <c r="I49" s="217"/>
      <c r="J49" s="217"/>
      <c r="K49" s="217"/>
      <c r="L49" s="90"/>
    </row>
    <row r="50" spans="1:13" s="198" customFormat="1" ht="75">
      <c r="A50" s="215"/>
      <c r="B50" s="211" t="s">
        <v>242</v>
      </c>
      <c r="C50" s="90"/>
      <c r="D50" s="213"/>
      <c r="E50" s="217"/>
      <c r="F50" s="217"/>
      <c r="G50" s="217"/>
      <c r="H50" s="217"/>
      <c r="I50" s="217"/>
      <c r="J50" s="217"/>
      <c r="K50" s="217"/>
      <c r="L50" s="90"/>
    </row>
    <row r="51" spans="1:13" s="198" customFormat="1" ht="60.75" customHeight="1">
      <c r="A51" s="215"/>
      <c r="B51" s="211" t="s">
        <v>154</v>
      </c>
      <c r="C51" s="90" t="s">
        <v>8</v>
      </c>
      <c r="D51" s="217">
        <v>2000000</v>
      </c>
      <c r="E51" s="218"/>
      <c r="F51" s="218"/>
      <c r="G51" s="218"/>
      <c r="H51" s="218"/>
      <c r="I51" s="218"/>
      <c r="J51" s="218"/>
      <c r="K51" s="218"/>
      <c r="L51" s="90" t="s">
        <v>270</v>
      </c>
    </row>
    <row r="52" spans="1:13" s="198" customFormat="1" ht="60.75" customHeight="1">
      <c r="A52" s="210"/>
      <c r="B52" s="211" t="s">
        <v>150</v>
      </c>
      <c r="C52" s="90" t="s">
        <v>84</v>
      </c>
      <c r="D52" s="217">
        <v>1700000</v>
      </c>
      <c r="E52" s="218"/>
      <c r="F52" s="218"/>
      <c r="G52" s="218"/>
      <c r="H52" s="218"/>
      <c r="I52" s="218"/>
      <c r="J52" s="218"/>
      <c r="K52" s="218"/>
      <c r="L52" s="90" t="s">
        <v>261</v>
      </c>
    </row>
    <row r="53" spans="1:13" s="198" customFormat="1" ht="22.5" customHeight="1" thickBot="1">
      <c r="A53" s="239"/>
      <c r="B53" s="308" t="s">
        <v>274</v>
      </c>
      <c r="C53" s="241"/>
      <c r="D53" s="242"/>
      <c r="E53" s="242"/>
      <c r="F53" s="242"/>
      <c r="G53" s="242"/>
      <c r="H53" s="242"/>
      <c r="I53" s="242"/>
      <c r="J53" s="242"/>
      <c r="K53" s="243"/>
      <c r="L53" s="241"/>
    </row>
    <row r="54" spans="1:13" s="198" customFormat="1" ht="21" customHeight="1" thickTop="1" thickBot="1">
      <c r="A54" s="244"/>
      <c r="B54" s="204" t="s">
        <v>255</v>
      </c>
      <c r="C54" s="254"/>
      <c r="D54" s="255"/>
      <c r="E54" s="255"/>
      <c r="F54" s="255"/>
      <c r="G54" s="255"/>
      <c r="H54" s="255"/>
      <c r="I54" s="255"/>
      <c r="J54" s="255"/>
      <c r="K54" s="205"/>
      <c r="L54" s="254"/>
    </row>
    <row r="55" spans="1:13" s="198" customFormat="1" ht="38.25" thickTop="1">
      <c r="A55" s="256">
        <v>8</v>
      </c>
      <c r="B55" s="257" t="s">
        <v>70</v>
      </c>
      <c r="C55" s="258"/>
      <c r="D55" s="259"/>
      <c r="E55" s="259"/>
      <c r="F55" s="259"/>
      <c r="G55" s="259"/>
      <c r="H55" s="259"/>
      <c r="I55" s="259"/>
      <c r="J55" s="259"/>
      <c r="K55" s="259"/>
      <c r="L55" s="258"/>
    </row>
    <row r="56" spans="1:13" s="198" customFormat="1" ht="44.25" customHeight="1">
      <c r="A56" s="235">
        <v>8.1</v>
      </c>
      <c r="B56" s="237" t="s">
        <v>244</v>
      </c>
      <c r="C56" s="26"/>
      <c r="D56" s="251"/>
      <c r="E56" s="251"/>
      <c r="F56" s="251"/>
      <c r="G56" s="251"/>
      <c r="H56" s="251"/>
      <c r="I56" s="251"/>
      <c r="J56" s="251"/>
      <c r="K56" s="251"/>
      <c r="L56" s="26"/>
    </row>
    <row r="57" spans="1:13" s="198" customFormat="1" ht="37.5">
      <c r="A57" s="235"/>
      <c r="B57" s="237" t="s">
        <v>202</v>
      </c>
      <c r="C57" s="26"/>
      <c r="D57" s="251"/>
      <c r="E57" s="251"/>
      <c r="F57" s="251"/>
      <c r="G57" s="251"/>
      <c r="H57" s="251"/>
      <c r="I57" s="251"/>
      <c r="J57" s="251"/>
      <c r="K57" s="251"/>
      <c r="L57" s="26"/>
    </row>
    <row r="58" spans="1:13" s="198" customFormat="1" ht="77.25" customHeight="1">
      <c r="A58" s="260"/>
      <c r="B58" s="237" t="s">
        <v>203</v>
      </c>
      <c r="C58" s="26" t="s">
        <v>71</v>
      </c>
      <c r="D58" s="261">
        <v>250000</v>
      </c>
      <c r="E58" s="251"/>
      <c r="F58" s="251"/>
      <c r="G58" s="251"/>
      <c r="H58" s="251"/>
      <c r="I58" s="251"/>
      <c r="J58" s="251"/>
      <c r="K58" s="251"/>
      <c r="L58" s="307" t="s">
        <v>271</v>
      </c>
    </row>
    <row r="59" spans="1:13" s="198" customFormat="1" ht="43.5" customHeight="1">
      <c r="A59" s="260"/>
      <c r="B59" s="237" t="s">
        <v>204</v>
      </c>
      <c r="C59" s="26" t="s">
        <v>72</v>
      </c>
      <c r="D59" s="261">
        <v>200000</v>
      </c>
      <c r="E59" s="251"/>
      <c r="F59" s="251"/>
      <c r="G59" s="251"/>
      <c r="H59" s="251"/>
      <c r="I59" s="251"/>
      <c r="J59" s="251"/>
      <c r="K59" s="251"/>
      <c r="L59" s="26" t="s">
        <v>266</v>
      </c>
    </row>
    <row r="60" spans="1:13" s="198" customFormat="1" ht="43.5" customHeight="1">
      <c r="A60" s="260"/>
      <c r="B60" s="211" t="s">
        <v>205</v>
      </c>
      <c r="C60" s="90" t="s">
        <v>51</v>
      </c>
      <c r="D60" s="262">
        <v>460000</v>
      </c>
      <c r="E60" s="213"/>
      <c r="F60" s="213"/>
      <c r="G60" s="213"/>
      <c r="H60" s="213"/>
      <c r="I60" s="213"/>
      <c r="J60" s="213"/>
      <c r="K60" s="213"/>
      <c r="L60" s="26" t="s">
        <v>266</v>
      </c>
    </row>
    <row r="61" spans="1:13" s="198" customFormat="1" ht="62.25" customHeight="1">
      <c r="A61" s="263"/>
      <c r="B61" s="211" t="s">
        <v>206</v>
      </c>
      <c r="C61" s="90" t="s">
        <v>73</v>
      </c>
      <c r="D61" s="262">
        <v>500000</v>
      </c>
      <c r="E61" s="213"/>
      <c r="F61" s="213"/>
      <c r="G61" s="213"/>
      <c r="H61" s="213"/>
      <c r="I61" s="213"/>
      <c r="J61" s="213"/>
      <c r="K61" s="213"/>
      <c r="L61" s="26" t="s">
        <v>266</v>
      </c>
    </row>
    <row r="62" spans="1:13" s="198" customFormat="1" ht="63" customHeight="1">
      <c r="A62" s="220">
        <v>9</v>
      </c>
      <c r="B62" s="264" t="s">
        <v>245</v>
      </c>
      <c r="C62" s="265"/>
      <c r="D62" s="209"/>
      <c r="E62" s="209"/>
      <c r="F62" s="209"/>
      <c r="G62" s="209"/>
      <c r="H62" s="209"/>
      <c r="I62" s="209"/>
      <c r="J62" s="209"/>
      <c r="K62" s="209"/>
      <c r="L62" s="265"/>
    </row>
    <row r="63" spans="1:13" s="198" customFormat="1" ht="80.25" customHeight="1">
      <c r="A63" s="235">
        <v>9.1</v>
      </c>
      <c r="B63" s="226" t="s">
        <v>83</v>
      </c>
      <c r="C63" s="26" t="s">
        <v>40</v>
      </c>
      <c r="D63" s="251"/>
      <c r="E63" s="251">
        <v>20000000</v>
      </c>
      <c r="F63" s="251"/>
      <c r="G63" s="251"/>
      <c r="H63" s="251"/>
      <c r="I63" s="251"/>
      <c r="J63" s="251"/>
      <c r="K63" s="251"/>
      <c r="L63" s="211" t="s">
        <v>269</v>
      </c>
      <c r="M63" s="266" t="s">
        <v>248</v>
      </c>
    </row>
    <row r="64" spans="1:13" s="198" customFormat="1" ht="64.5" customHeight="1">
      <c r="A64" s="235">
        <v>9.1999999999999993</v>
      </c>
      <c r="B64" s="226" t="s">
        <v>76</v>
      </c>
      <c r="C64" s="26" t="s">
        <v>40</v>
      </c>
      <c r="D64" s="251"/>
      <c r="E64" s="251">
        <v>5000000</v>
      </c>
      <c r="F64" s="251"/>
      <c r="G64" s="251"/>
      <c r="H64" s="251"/>
      <c r="I64" s="251"/>
      <c r="J64" s="251"/>
      <c r="K64" s="251"/>
      <c r="L64" s="211" t="s">
        <v>269</v>
      </c>
    </row>
    <row r="65" spans="1:12" s="198" customFormat="1" ht="75">
      <c r="A65" s="249">
        <v>9.3000000000000007</v>
      </c>
      <c r="B65" s="237" t="s">
        <v>75</v>
      </c>
      <c r="C65" s="26" t="s">
        <v>40</v>
      </c>
      <c r="D65" s="251"/>
      <c r="E65" s="251">
        <v>30000000</v>
      </c>
      <c r="F65" s="251"/>
      <c r="G65" s="251"/>
      <c r="H65" s="251"/>
      <c r="I65" s="251"/>
      <c r="J65" s="251"/>
      <c r="K65" s="251"/>
      <c r="L65" s="211" t="s">
        <v>269</v>
      </c>
    </row>
    <row r="66" spans="1:12" s="198" customFormat="1" ht="93.75">
      <c r="A66" s="235">
        <v>9.4</v>
      </c>
      <c r="B66" s="237" t="s">
        <v>207</v>
      </c>
      <c r="C66" s="26" t="s">
        <v>40</v>
      </c>
      <c r="D66" s="251"/>
      <c r="E66" s="251">
        <v>10000000</v>
      </c>
      <c r="F66" s="251"/>
      <c r="G66" s="251"/>
      <c r="H66" s="251"/>
      <c r="I66" s="251"/>
      <c r="J66" s="251"/>
      <c r="K66" s="251"/>
      <c r="L66" s="211" t="s">
        <v>269</v>
      </c>
    </row>
    <row r="67" spans="1:12" s="198" customFormat="1" ht="80.25" customHeight="1">
      <c r="A67" s="235">
        <v>9.5</v>
      </c>
      <c r="B67" s="237" t="s">
        <v>208</v>
      </c>
      <c r="C67" s="26" t="s">
        <v>181</v>
      </c>
      <c r="D67" s="251"/>
      <c r="E67" s="251">
        <v>8000000</v>
      </c>
      <c r="F67" s="251"/>
      <c r="G67" s="251"/>
      <c r="H67" s="251"/>
      <c r="I67" s="251"/>
      <c r="J67" s="251"/>
      <c r="K67" s="251"/>
      <c r="L67" s="211" t="s">
        <v>272</v>
      </c>
    </row>
    <row r="68" spans="1:12" s="198" customFormat="1" ht="27" customHeight="1" thickBot="1">
      <c r="A68" s="267"/>
      <c r="B68" s="268" t="s">
        <v>273</v>
      </c>
      <c r="C68" s="268"/>
      <c r="D68" s="252"/>
      <c r="E68" s="251"/>
      <c r="F68" s="251">
        <v>9000000</v>
      </c>
      <c r="G68" s="251"/>
      <c r="H68" s="251"/>
      <c r="I68" s="251"/>
      <c r="J68" s="251"/>
      <c r="K68" s="252"/>
      <c r="L68" s="26"/>
    </row>
    <row r="69" spans="1:12" s="198" customFormat="1" ht="39" thickTop="1" thickBot="1">
      <c r="A69" s="273"/>
      <c r="B69" s="270" t="s">
        <v>78</v>
      </c>
      <c r="C69" s="270"/>
      <c r="D69" s="271">
        <f>+D16+D17+D26+D28+D29+D33+D36+D37+D38+D45+D47+D48+D51+D52+D58+D59+D60+D61</f>
        <v>16996000</v>
      </c>
      <c r="E69" s="271">
        <f>+E12+E13+E14+E20+E21+E43+E44+E63+E64+E65+E66+E67</f>
        <v>159550000</v>
      </c>
      <c r="F69" s="271">
        <f>+F68</f>
        <v>9000000</v>
      </c>
      <c r="G69" s="271"/>
      <c r="H69" s="271"/>
      <c r="I69" s="271"/>
      <c r="J69" s="271">
        <v>256071</v>
      </c>
      <c r="K69" s="271"/>
      <c r="L69" s="269"/>
    </row>
    <row r="70" spans="1:12" ht="21.75" thickTop="1">
      <c r="H70" s="277" t="s">
        <v>262</v>
      </c>
      <c r="I70" s="278"/>
      <c r="J70" s="274">
        <f>+J69*100/D69</f>
        <v>1.5066545069428101</v>
      </c>
    </row>
    <row r="71" spans="1:12" ht="21">
      <c r="H71" s="279" t="s">
        <v>263</v>
      </c>
      <c r="I71" s="280"/>
      <c r="J71" s="275"/>
    </row>
    <row r="72" spans="1:12" ht="21.75" thickBot="1">
      <c r="H72" s="281" t="s">
        <v>264</v>
      </c>
      <c r="I72" s="282"/>
      <c r="J72" s="276">
        <f>+J71*100/D69</f>
        <v>0</v>
      </c>
    </row>
    <row r="73" spans="1:12" ht="24.95" customHeight="1" thickTop="1"/>
  </sheetData>
  <mergeCells count="13">
    <mergeCell ref="H70:I70"/>
    <mergeCell ref="H71:I71"/>
    <mergeCell ref="H72:I72"/>
    <mergeCell ref="A1:L1"/>
    <mergeCell ref="A2:L2"/>
    <mergeCell ref="D6:F6"/>
    <mergeCell ref="D7:F7"/>
    <mergeCell ref="B6:B8"/>
    <mergeCell ref="A6:A8"/>
    <mergeCell ref="C6:C8"/>
    <mergeCell ref="A3:L3"/>
    <mergeCell ref="L6:L8"/>
    <mergeCell ref="J5:L5"/>
  </mergeCells>
  <pageMargins left="0.15748031496062992" right="0.19685039370078741" top="0.78740157480314965" bottom="0.19685039370078741" header="0.31496062992125984" footer="0.31496062992125984"/>
  <pageSetup scale="78" orientation="landscape" r:id="rId1"/>
  <headerFooter>
    <oddHeader>&amp;R&amp;"TH SarabunIT๙,ธรรมดา"&amp;18&amp;P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view="pageBreakPreview" zoomScaleNormal="100" zoomScaleSheetLayoutView="100" workbookViewId="0">
      <selection activeCell="L13" sqref="L13"/>
    </sheetView>
  </sheetViews>
  <sheetFormatPr defaultRowHeight="24.95" customHeight="1"/>
  <cols>
    <col min="1" max="1" width="22.42578125" style="1" customWidth="1"/>
    <col min="2" max="2" width="26.7109375" style="1" customWidth="1"/>
    <col min="3" max="3" width="19.7109375" style="2" customWidth="1"/>
    <col min="4" max="4" width="20" style="2" customWidth="1"/>
    <col min="5" max="16384" width="9.140625" style="1"/>
  </cols>
  <sheetData>
    <row r="1" spans="1:4" ht="24.95" customHeight="1">
      <c r="A1" s="294" t="s">
        <v>24</v>
      </c>
      <c r="B1" s="294"/>
      <c r="C1" s="294"/>
      <c r="D1" s="294"/>
    </row>
    <row r="2" spans="1:4" ht="24.95" customHeight="1">
      <c r="A2" s="294" t="s">
        <v>79</v>
      </c>
      <c r="B2" s="294"/>
      <c r="C2" s="294"/>
      <c r="D2" s="294"/>
    </row>
    <row r="3" spans="1:4" ht="22.5">
      <c r="A3" s="294"/>
      <c r="B3" s="294"/>
      <c r="C3" s="294"/>
      <c r="D3" s="294"/>
    </row>
    <row r="4" spans="1:4" ht="42" customHeight="1" thickBot="1">
      <c r="A4" s="295" t="s">
        <v>25</v>
      </c>
      <c r="B4" s="295"/>
      <c r="C4" s="295"/>
      <c r="D4" s="295"/>
    </row>
    <row r="5" spans="1:4" ht="36" customHeight="1" thickTop="1" thickBot="1">
      <c r="A5" s="104" t="s">
        <v>26</v>
      </c>
      <c r="B5" s="105" t="s">
        <v>27</v>
      </c>
      <c r="C5" s="106" t="s">
        <v>28</v>
      </c>
      <c r="D5" s="107" t="s">
        <v>29</v>
      </c>
    </row>
    <row r="6" spans="1:4" ht="38.25" customHeight="1" thickTop="1" thickBot="1">
      <c r="A6" s="108">
        <f>B6+C6+D6</f>
        <v>185546000</v>
      </c>
      <c r="B6" s="109">
        <f>'3. บัญชีโครงการ'!C73</f>
        <v>16996000</v>
      </c>
      <c r="C6" s="110">
        <f>'3. บัญชีโครงการ'!D66</f>
        <v>159550000</v>
      </c>
      <c r="D6" s="111">
        <f>'3. บัญชีโครงการ'!C74</f>
        <v>9000000</v>
      </c>
    </row>
    <row r="7" spans="1:4" ht="24.95" customHeight="1" thickTop="1" thickBot="1">
      <c r="A7" s="112" t="s">
        <v>32</v>
      </c>
      <c r="B7" s="113">
        <f>B6*100/A6</f>
        <v>9.1599926702812233</v>
      </c>
      <c r="C7" s="114">
        <f>C6*100/A6</f>
        <v>85.989458139760487</v>
      </c>
      <c r="D7" s="113">
        <f>D6*100/A6</f>
        <v>4.8505491899582855</v>
      </c>
    </row>
    <row r="8" spans="1:4" ht="24.95" customHeight="1" thickTop="1">
      <c r="A8" s="115"/>
      <c r="B8" s="116"/>
      <c r="C8" s="117"/>
      <c r="D8" s="118"/>
    </row>
    <row r="9" spans="1:4" ht="24.95" customHeight="1">
      <c r="A9" s="115"/>
      <c r="B9" s="116"/>
      <c r="C9" s="117"/>
      <c r="D9" s="118"/>
    </row>
    <row r="10" spans="1:4" ht="24.95" customHeight="1">
      <c r="A10" s="115"/>
      <c r="B10" s="116"/>
      <c r="C10" s="117"/>
      <c r="D10" s="118"/>
    </row>
    <row r="11" spans="1:4" ht="24.95" customHeight="1">
      <c r="A11" s="115"/>
      <c r="B11" s="116"/>
      <c r="C11" s="117"/>
      <c r="D11" s="118"/>
    </row>
    <row r="12" spans="1:4" ht="24.95" customHeight="1">
      <c r="A12" s="115"/>
      <c r="B12" s="116"/>
      <c r="C12" s="117"/>
      <c r="D12" s="118"/>
    </row>
    <row r="13" spans="1:4" ht="24.95" customHeight="1">
      <c r="A13" s="115"/>
      <c r="B13" s="116"/>
      <c r="C13" s="117"/>
      <c r="D13" s="118"/>
    </row>
    <row r="14" spans="1:4" ht="24.95" customHeight="1">
      <c r="A14" s="115"/>
      <c r="B14" s="116"/>
      <c r="C14" s="117"/>
      <c r="D14" s="118"/>
    </row>
    <row r="15" spans="1:4" ht="24.95" customHeight="1">
      <c r="A15" s="115"/>
      <c r="B15" s="116"/>
      <c r="C15" s="117"/>
      <c r="D15" s="118"/>
    </row>
    <row r="16" spans="1:4" ht="24.95" customHeight="1">
      <c r="A16" s="115"/>
      <c r="B16" s="116"/>
      <c r="C16" s="117"/>
      <c r="D16" s="118"/>
    </row>
    <row r="17" spans="1:4" ht="24.95" customHeight="1">
      <c r="A17" s="115"/>
      <c r="B17" s="116"/>
      <c r="C17" s="117"/>
      <c r="D17" s="118"/>
    </row>
    <row r="18" spans="1:4" ht="24.95" customHeight="1">
      <c r="A18" s="115"/>
      <c r="B18" s="116"/>
      <c r="C18" s="117"/>
      <c r="D18" s="118"/>
    </row>
    <row r="19" spans="1:4" ht="24.95" customHeight="1">
      <c r="A19" s="115"/>
      <c r="B19" s="116"/>
      <c r="C19" s="117"/>
      <c r="D19" s="118"/>
    </row>
    <row r="20" spans="1:4" ht="24.95" customHeight="1">
      <c r="A20" s="115"/>
      <c r="B20" s="116"/>
      <c r="C20" s="117"/>
      <c r="D20" s="118"/>
    </row>
    <row r="21" spans="1:4" ht="24.95" customHeight="1">
      <c r="A21" s="115"/>
      <c r="B21" s="116"/>
      <c r="C21" s="117"/>
      <c r="D21" s="118"/>
    </row>
    <row r="22" spans="1:4" ht="24.95" customHeight="1">
      <c r="A22" s="115"/>
      <c r="B22" s="116"/>
      <c r="C22" s="117"/>
      <c r="D22" s="118"/>
    </row>
    <row r="23" spans="1:4" ht="40.5" customHeight="1" thickBot="1">
      <c r="A23" s="295" t="s">
        <v>82</v>
      </c>
      <c r="B23" s="295"/>
      <c r="C23" s="295"/>
      <c r="D23" s="295"/>
    </row>
    <row r="24" spans="1:4" ht="34.5" customHeight="1" thickTop="1" thickBot="1">
      <c r="A24" s="119" t="s">
        <v>80</v>
      </c>
      <c r="B24" s="120" t="s">
        <v>81</v>
      </c>
      <c r="C24" s="121" t="s">
        <v>30</v>
      </c>
      <c r="D24" s="122" t="s">
        <v>31</v>
      </c>
    </row>
    <row r="25" spans="1:4" ht="40.5" customHeight="1" thickTop="1" thickBot="1">
      <c r="A25" s="119">
        <v>152582600</v>
      </c>
      <c r="B25" s="120">
        <f>'2.งบหน้าตามยุทธศาสตร์'!D13</f>
        <v>185546000</v>
      </c>
      <c r="C25" s="121">
        <f>+B25-A25</f>
        <v>32963400</v>
      </c>
      <c r="D25" s="123">
        <f>+C25*100/B25</f>
        <v>17.765621463141215</v>
      </c>
    </row>
    <row r="26" spans="1:4" ht="24.95" customHeight="1" thickTop="1">
      <c r="A26" s="115"/>
      <c r="B26" s="116"/>
      <c r="C26" s="117"/>
      <c r="D26" s="118"/>
    </row>
  </sheetData>
  <mergeCells count="5">
    <mergeCell ref="A1:D1"/>
    <mergeCell ref="A2:D2"/>
    <mergeCell ref="A3:D3"/>
    <mergeCell ref="A4:D4"/>
    <mergeCell ref="A23:D23"/>
  </mergeCells>
  <pageMargins left="0.43307086614173229" right="0.27559055118110237" top="0.70866141732283472" bottom="0.31496062992125984" header="0.31496062992125984" footer="0.31496062992125984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zoomScaleNormal="100" zoomScaleSheetLayoutView="100" workbookViewId="0">
      <selection activeCell="B12" sqref="B12"/>
    </sheetView>
  </sheetViews>
  <sheetFormatPr defaultRowHeight="24.95" customHeight="1"/>
  <cols>
    <col min="1" max="1" width="7.5703125" style="11" customWidth="1"/>
    <col min="2" max="2" width="45.7109375" style="11" customWidth="1"/>
    <col min="3" max="3" width="12.28515625" style="53" customWidth="1"/>
    <col min="4" max="4" width="17.42578125" style="53" customWidth="1"/>
    <col min="5" max="5" width="15.42578125" style="53" customWidth="1"/>
    <col min="6" max="6" width="15" style="11" customWidth="1"/>
    <col min="7" max="16384" width="9.140625" style="11"/>
  </cols>
  <sheetData>
    <row r="1" spans="1:6" ht="24.95" customHeight="1">
      <c r="A1" s="294" t="s">
        <v>12</v>
      </c>
      <c r="B1" s="294"/>
      <c r="C1" s="294"/>
      <c r="D1" s="294"/>
      <c r="E1" s="294"/>
    </row>
    <row r="2" spans="1:6" ht="24.95" customHeight="1">
      <c r="A2" s="294" t="s">
        <v>79</v>
      </c>
      <c r="B2" s="294"/>
      <c r="C2" s="294"/>
      <c r="D2" s="294"/>
      <c r="E2" s="294"/>
      <c r="F2" s="12"/>
    </row>
    <row r="3" spans="1:6" ht="24.95" customHeight="1">
      <c r="A3" s="294" t="s">
        <v>13</v>
      </c>
      <c r="B3" s="294"/>
      <c r="C3" s="294"/>
      <c r="D3" s="294"/>
      <c r="E3" s="294"/>
      <c r="F3" s="12"/>
    </row>
    <row r="4" spans="1:6" ht="21">
      <c r="A4" s="12"/>
      <c r="B4" s="13"/>
      <c r="C4" s="14"/>
      <c r="D4" s="124"/>
      <c r="E4" s="12"/>
      <c r="F4" s="12"/>
    </row>
    <row r="5" spans="1:6" ht="24.95" customHeight="1">
      <c r="A5" s="296" t="s">
        <v>15</v>
      </c>
      <c r="B5" s="296"/>
      <c r="C5" s="296"/>
      <c r="D5" s="296"/>
      <c r="E5" s="296"/>
      <c r="F5" s="12"/>
    </row>
    <row r="6" spans="1:6" ht="48.75" customHeight="1">
      <c r="A6" s="125" t="s">
        <v>0</v>
      </c>
      <c r="B6" s="125" t="s">
        <v>16</v>
      </c>
      <c r="C6" s="126" t="s">
        <v>14</v>
      </c>
      <c r="D6" s="127" t="s">
        <v>33</v>
      </c>
      <c r="E6" s="128" t="s">
        <v>31</v>
      </c>
      <c r="F6" s="12"/>
    </row>
    <row r="7" spans="1:6" ht="36" customHeight="1">
      <c r="A7" s="129">
        <v>1</v>
      </c>
      <c r="B7" s="130" t="s">
        <v>47</v>
      </c>
      <c r="C7" s="131">
        <v>3</v>
      </c>
      <c r="D7" s="131">
        <f>'3. บัญชีโครงการ'!E6</f>
        <v>35865800</v>
      </c>
      <c r="E7" s="132">
        <f>D7*100/D13</f>
        <v>19.329869681911763</v>
      </c>
      <c r="F7" s="12"/>
    </row>
    <row r="8" spans="1:6" ht="24.95" customHeight="1">
      <c r="A8" s="133">
        <v>2</v>
      </c>
      <c r="B8" s="134" t="s">
        <v>19</v>
      </c>
      <c r="C8" s="135">
        <v>1</v>
      </c>
      <c r="D8" s="135">
        <f>'3. บัญชีโครงการ'!E19</f>
        <v>1237400</v>
      </c>
      <c r="E8" s="136">
        <f>D8*100/D13</f>
        <v>0.66689661862826466</v>
      </c>
      <c r="F8" s="12"/>
    </row>
    <row r="9" spans="1:6" ht="24.95" customHeight="1">
      <c r="A9" s="137">
        <v>3</v>
      </c>
      <c r="B9" s="138" t="s">
        <v>20</v>
      </c>
      <c r="C9" s="139">
        <v>2</v>
      </c>
      <c r="D9" s="139">
        <f>'3. บัญชีโครงการ'!E27</f>
        <v>4357200</v>
      </c>
      <c r="E9" s="132">
        <f>D9*100/D13</f>
        <v>2.3483125478318043</v>
      </c>
      <c r="F9" s="12"/>
    </row>
    <row r="10" spans="1:6" ht="44.25" customHeight="1">
      <c r="A10" s="133">
        <v>4</v>
      </c>
      <c r="B10" s="140" t="s">
        <v>21</v>
      </c>
      <c r="C10" s="135">
        <v>1</v>
      </c>
      <c r="D10" s="135">
        <f>'3. บัญชีโครงการ'!E38</f>
        <v>60675600</v>
      </c>
      <c r="E10" s="136">
        <f>D10*100/D13</f>
        <v>32.701109158914768</v>
      </c>
      <c r="F10" s="12"/>
    </row>
    <row r="11" spans="1:6" ht="24.95" customHeight="1">
      <c r="A11" s="137">
        <v>5</v>
      </c>
      <c r="B11" s="138" t="s">
        <v>22</v>
      </c>
      <c r="C11" s="139">
        <v>2</v>
      </c>
      <c r="D11" s="139">
        <f>'3. บัญชีโครงการ'!E50</f>
        <v>74410000</v>
      </c>
      <c r="E11" s="132">
        <f>D11*100/D13</f>
        <v>40.103262802755111</v>
      </c>
      <c r="F11" s="12"/>
    </row>
    <row r="12" spans="1:6" ht="31.5" customHeight="1" thickBot="1">
      <c r="A12" s="141"/>
      <c r="B12" s="142" t="s">
        <v>23</v>
      </c>
      <c r="C12" s="143"/>
      <c r="D12" s="143">
        <f>'3. บัญชีโครงการ'!E65</f>
        <v>9000000</v>
      </c>
      <c r="E12" s="136">
        <f>D12*100/D13</f>
        <v>4.8505491899582855</v>
      </c>
      <c r="F12" s="12"/>
    </row>
    <row r="13" spans="1:6" ht="33.75" customHeight="1" thickTop="1" thickBot="1">
      <c r="A13" s="144"/>
      <c r="B13" s="145" t="s">
        <v>5</v>
      </c>
      <c r="C13" s="146">
        <f>SUM(C7:C12)</f>
        <v>9</v>
      </c>
      <c r="D13" s="146">
        <f>SUM(D7:D12)</f>
        <v>185546000</v>
      </c>
      <c r="E13" s="175">
        <f>SUM(E7:E12)</f>
        <v>100</v>
      </c>
      <c r="F13" s="12"/>
    </row>
    <row r="14" spans="1:6" ht="14.25" customHeight="1" thickTop="1">
      <c r="A14" s="147"/>
      <c r="B14" s="148"/>
      <c r="C14" s="149"/>
      <c r="D14" s="150"/>
      <c r="E14" s="12"/>
      <c r="F14" s="12"/>
    </row>
    <row r="15" spans="1:6" ht="21">
      <c r="A15" s="151"/>
      <c r="B15" s="152"/>
      <c r="C15" s="153"/>
      <c r="D15" s="154"/>
      <c r="E15" s="12"/>
      <c r="F15" s="12"/>
    </row>
    <row r="16" spans="1:6" ht="24.95" customHeight="1">
      <c r="A16" s="297" t="s">
        <v>17</v>
      </c>
      <c r="B16" s="297"/>
      <c r="C16" s="297"/>
      <c r="D16" s="297"/>
      <c r="E16" s="297"/>
      <c r="F16" s="12"/>
    </row>
    <row r="17" spans="1:6" ht="42.75" customHeight="1">
      <c r="A17" s="125" t="s">
        <v>0</v>
      </c>
      <c r="B17" s="125" t="s">
        <v>18</v>
      </c>
      <c r="C17" s="126" t="s">
        <v>14</v>
      </c>
      <c r="D17" s="127" t="s">
        <v>33</v>
      </c>
      <c r="E17" s="128" t="s">
        <v>31</v>
      </c>
      <c r="F17" s="12"/>
    </row>
    <row r="18" spans="1:6" ht="49.5" customHeight="1">
      <c r="A18" s="155">
        <v>1</v>
      </c>
      <c r="B18" s="156" t="s">
        <v>49</v>
      </c>
      <c r="C18" s="157">
        <v>3</v>
      </c>
      <c r="D18" s="157">
        <f>'3. บัญชีโครงการ'!E7</f>
        <v>35865800</v>
      </c>
      <c r="E18" s="158">
        <f>D18*100/D24</f>
        <v>19.329869681911763</v>
      </c>
      <c r="F18" s="12"/>
    </row>
    <row r="19" spans="1:6" ht="24.95" customHeight="1">
      <c r="A19" s="133">
        <v>2</v>
      </c>
      <c r="B19" s="134" t="s">
        <v>218</v>
      </c>
      <c r="C19" s="135">
        <v>1</v>
      </c>
      <c r="D19" s="159">
        <f>'3. บัญชีโครงการ'!E20</f>
        <v>1237400</v>
      </c>
      <c r="E19" s="160">
        <f>D19*100/D24</f>
        <v>0.66689661862826466</v>
      </c>
      <c r="F19" s="12"/>
    </row>
    <row r="20" spans="1:6" ht="24.95" customHeight="1">
      <c r="A20" s="161">
        <v>3</v>
      </c>
      <c r="B20" s="162" t="s">
        <v>217</v>
      </c>
      <c r="C20" s="163">
        <v>2</v>
      </c>
      <c r="D20" s="164">
        <f>'3. บัญชีโครงการ'!E28</f>
        <v>4357200</v>
      </c>
      <c r="E20" s="165">
        <f>D20*100/D24</f>
        <v>2.3483125478318043</v>
      </c>
      <c r="F20" s="12"/>
    </row>
    <row r="21" spans="1:6" ht="24.95" customHeight="1">
      <c r="A21" s="133">
        <v>4</v>
      </c>
      <c r="B21" s="140" t="s">
        <v>216</v>
      </c>
      <c r="C21" s="135">
        <v>1</v>
      </c>
      <c r="D21" s="159">
        <f>'3. บัญชีโครงการ'!E37</f>
        <v>60675600</v>
      </c>
      <c r="E21" s="160">
        <f>D21*100/D24</f>
        <v>32.701109158914768</v>
      </c>
      <c r="F21" s="12"/>
    </row>
    <row r="22" spans="1:6" ht="26.25" customHeight="1">
      <c r="A22" s="161">
        <v>5</v>
      </c>
      <c r="B22" s="166" t="s">
        <v>215</v>
      </c>
      <c r="C22" s="163">
        <v>2</v>
      </c>
      <c r="D22" s="164">
        <f>'3. บัญชีโครงการ'!E51</f>
        <v>74410000</v>
      </c>
      <c r="E22" s="165">
        <f>D22*100/D24</f>
        <v>40.103262802755111</v>
      </c>
      <c r="F22" s="12"/>
    </row>
    <row r="23" spans="1:6" ht="26.25" customHeight="1" thickBot="1">
      <c r="A23" s="167">
        <v>6</v>
      </c>
      <c r="B23" s="168" t="s">
        <v>48</v>
      </c>
      <c r="C23" s="169"/>
      <c r="D23" s="170">
        <f>'3. บัญชีโครงการ'!E65</f>
        <v>9000000</v>
      </c>
      <c r="E23" s="171">
        <f>D23*100/D24</f>
        <v>4.8505491899582855</v>
      </c>
      <c r="F23" s="12"/>
    </row>
    <row r="24" spans="1:6" ht="33.75" customHeight="1" thickTop="1" thickBot="1">
      <c r="A24" s="172"/>
      <c r="B24" s="173" t="s">
        <v>5</v>
      </c>
      <c r="C24" s="176">
        <f>SUM(C18:C23)</f>
        <v>9</v>
      </c>
      <c r="D24" s="176">
        <f>SUM(D18:D23)</f>
        <v>185546000</v>
      </c>
      <c r="E24" s="177">
        <f>SUM(E18:E23)</f>
        <v>100</v>
      </c>
      <c r="F24" s="12"/>
    </row>
    <row r="25" spans="1:6" ht="24.95" customHeight="1" thickTop="1"/>
  </sheetData>
  <mergeCells count="5">
    <mergeCell ref="A1:E1"/>
    <mergeCell ref="A2:E2"/>
    <mergeCell ref="A3:E3"/>
    <mergeCell ref="A5:E5"/>
    <mergeCell ref="A16:E16"/>
  </mergeCells>
  <pageMargins left="0.43307086614173229" right="0.27559055118110237" top="0.70866141732283472" bottom="0.31496062992125984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view="pageBreakPreview" zoomScaleNormal="100" zoomScaleSheetLayoutView="100" workbookViewId="0">
      <selection activeCell="H11" sqref="H11"/>
    </sheetView>
  </sheetViews>
  <sheetFormatPr defaultRowHeight="24.95" customHeight="1"/>
  <cols>
    <col min="1" max="1" width="4" style="11" customWidth="1"/>
    <col min="2" max="2" width="41.42578125" style="11" customWidth="1"/>
    <col min="3" max="3" width="13" style="53" customWidth="1"/>
    <col min="4" max="4" width="14.140625" style="53" customWidth="1"/>
    <col min="5" max="5" width="14" style="53" customWidth="1"/>
    <col min="6" max="6" width="14.140625" style="11" customWidth="1"/>
    <col min="7" max="16384" width="9.140625" style="11"/>
  </cols>
  <sheetData>
    <row r="1" spans="1:6" ht="24.95" customHeight="1">
      <c r="A1" s="283" t="s">
        <v>34</v>
      </c>
      <c r="B1" s="283"/>
      <c r="C1" s="283"/>
      <c r="D1" s="283"/>
      <c r="E1" s="283"/>
      <c r="F1" s="283"/>
    </row>
    <row r="2" spans="1:6" ht="23.25">
      <c r="A2" s="283" t="s">
        <v>190</v>
      </c>
      <c r="B2" s="283"/>
      <c r="C2" s="283"/>
      <c r="D2" s="283"/>
      <c r="E2" s="283"/>
      <c r="F2" s="283"/>
    </row>
    <row r="3" spans="1:6" ht="24.95" customHeight="1">
      <c r="A3" s="12" t="s">
        <v>7</v>
      </c>
      <c r="B3" s="13" t="s">
        <v>2</v>
      </c>
      <c r="C3" s="186">
        <f>E66</f>
        <v>185546000</v>
      </c>
      <c r="D3" s="15" t="s">
        <v>9</v>
      </c>
      <c r="E3" s="12"/>
      <c r="F3" s="193">
        <v>242438</v>
      </c>
    </row>
    <row r="4" spans="1:6" ht="24.95" customHeight="1">
      <c r="A4" s="299" t="s">
        <v>0</v>
      </c>
      <c r="B4" s="299" t="s">
        <v>1</v>
      </c>
      <c r="C4" s="298" t="s">
        <v>2</v>
      </c>
      <c r="D4" s="298"/>
      <c r="E4" s="298"/>
      <c r="F4" s="299" t="s">
        <v>6</v>
      </c>
    </row>
    <row r="5" spans="1:6" ht="24.95" customHeight="1" thickBot="1">
      <c r="A5" s="300"/>
      <c r="B5" s="300"/>
      <c r="C5" s="16" t="s">
        <v>3</v>
      </c>
      <c r="D5" s="16" t="s">
        <v>4</v>
      </c>
      <c r="E5" s="16" t="s">
        <v>5</v>
      </c>
      <c r="F5" s="300"/>
    </row>
    <row r="6" spans="1:6" ht="50.25" customHeight="1" thickTop="1" thickBot="1">
      <c r="A6" s="17"/>
      <c r="B6" s="18" t="s">
        <v>44</v>
      </c>
      <c r="C6" s="19"/>
      <c r="D6" s="19"/>
      <c r="E6" s="19">
        <f>E7</f>
        <v>35865800</v>
      </c>
      <c r="F6" s="17"/>
    </row>
    <row r="7" spans="1:6" ht="51" customHeight="1" thickTop="1" thickBot="1">
      <c r="A7" s="20"/>
      <c r="B7" s="21" t="s">
        <v>43</v>
      </c>
      <c r="C7" s="22"/>
      <c r="D7" s="22"/>
      <c r="E7" s="22">
        <f>E8+E12+E15</f>
        <v>35865800</v>
      </c>
      <c r="F7" s="20"/>
    </row>
    <row r="8" spans="1:6" ht="51" customHeight="1" thickTop="1">
      <c r="A8" s="24">
        <v>1</v>
      </c>
      <c r="B8" s="76" t="s">
        <v>54</v>
      </c>
      <c r="C8" s="23"/>
      <c r="D8" s="29">
        <f>D9+D10+D11</f>
        <v>30000000</v>
      </c>
      <c r="E8" s="29">
        <f>C8+D8</f>
        <v>30000000</v>
      </c>
      <c r="F8" s="24"/>
    </row>
    <row r="9" spans="1:6" ht="61.5" customHeight="1">
      <c r="A9" s="183">
        <v>1.1000000000000001</v>
      </c>
      <c r="B9" s="178" t="s">
        <v>193</v>
      </c>
      <c r="C9" s="188"/>
      <c r="D9" s="84">
        <v>10000000</v>
      </c>
      <c r="E9" s="80"/>
      <c r="F9" s="91" t="s">
        <v>37</v>
      </c>
    </row>
    <row r="10" spans="1:6" ht="66" customHeight="1">
      <c r="A10" s="183">
        <v>1.2</v>
      </c>
      <c r="B10" s="178" t="s">
        <v>194</v>
      </c>
      <c r="C10" s="188"/>
      <c r="D10" s="84">
        <v>10000000</v>
      </c>
      <c r="E10" s="80"/>
      <c r="F10" s="91" t="s">
        <v>37</v>
      </c>
    </row>
    <row r="11" spans="1:6" ht="66" customHeight="1">
      <c r="A11" s="183">
        <v>1.3</v>
      </c>
      <c r="B11" s="178" t="s">
        <v>195</v>
      </c>
      <c r="C11" s="188"/>
      <c r="D11" s="84">
        <v>10000000</v>
      </c>
      <c r="E11" s="80"/>
      <c r="F11" s="91" t="s">
        <v>37</v>
      </c>
    </row>
    <row r="12" spans="1:6" ht="69" customHeight="1">
      <c r="A12" s="24">
        <v>2</v>
      </c>
      <c r="B12" s="76" t="s">
        <v>56</v>
      </c>
      <c r="C12" s="23">
        <f>C13+C14</f>
        <v>4315800</v>
      </c>
      <c r="D12" s="23"/>
      <c r="E12" s="23">
        <f>C12+D12</f>
        <v>4315800</v>
      </c>
      <c r="F12" s="24"/>
    </row>
    <row r="13" spans="1:6" ht="80.25" customHeight="1">
      <c r="A13" s="184">
        <v>2.1</v>
      </c>
      <c r="B13" s="189" t="s">
        <v>191</v>
      </c>
      <c r="C13" s="180">
        <v>1000000</v>
      </c>
      <c r="D13" s="185"/>
      <c r="E13" s="180"/>
      <c r="F13" s="90" t="s">
        <v>36</v>
      </c>
    </row>
    <row r="14" spans="1:6" ht="80.25" customHeight="1">
      <c r="A14" s="85">
        <v>2.2000000000000002</v>
      </c>
      <c r="B14" s="189" t="s">
        <v>55</v>
      </c>
      <c r="C14" s="84">
        <v>3315800</v>
      </c>
      <c r="D14" s="80"/>
      <c r="E14" s="80"/>
      <c r="F14" s="90" t="s">
        <v>36</v>
      </c>
    </row>
    <row r="15" spans="1:6" ht="45" customHeight="1">
      <c r="A15" s="27">
        <v>3</v>
      </c>
      <c r="B15" s="28" t="s">
        <v>93</v>
      </c>
      <c r="C15" s="23"/>
      <c r="D15" s="29">
        <f>D16</f>
        <v>1550000</v>
      </c>
      <c r="E15" s="29">
        <f>C15+D15</f>
        <v>1550000</v>
      </c>
      <c r="F15" s="30"/>
    </row>
    <row r="16" spans="1:6" ht="93.75">
      <c r="A16" s="81">
        <v>3.1</v>
      </c>
      <c r="B16" s="82" t="s">
        <v>57</v>
      </c>
      <c r="C16" s="80"/>
      <c r="D16" s="31">
        <f>D17+D18</f>
        <v>1550000</v>
      </c>
      <c r="E16" s="80"/>
      <c r="F16" s="83" t="s">
        <v>58</v>
      </c>
    </row>
    <row r="17" spans="1:6" ht="58.5">
      <c r="A17" s="81"/>
      <c r="B17" s="6" t="s">
        <v>106</v>
      </c>
      <c r="C17" s="80"/>
      <c r="D17" s="31">
        <v>750000</v>
      </c>
      <c r="E17" s="80"/>
      <c r="F17" s="91" t="s">
        <v>98</v>
      </c>
    </row>
    <row r="18" spans="1:6" ht="59.25" thickBot="1">
      <c r="A18" s="79"/>
      <c r="B18" s="6" t="s">
        <v>107</v>
      </c>
      <c r="C18" s="80"/>
      <c r="D18" s="31">
        <v>800000</v>
      </c>
      <c r="E18" s="80"/>
      <c r="F18" s="91" t="s">
        <v>98</v>
      </c>
    </row>
    <row r="19" spans="1:6" ht="46.5" customHeight="1" thickTop="1" thickBot="1">
      <c r="A19" s="17"/>
      <c r="B19" s="18" t="s">
        <v>59</v>
      </c>
      <c r="C19" s="19"/>
      <c r="D19" s="19"/>
      <c r="E19" s="19">
        <f>E21</f>
        <v>1237400</v>
      </c>
      <c r="F19" s="33"/>
    </row>
    <row r="20" spans="1:6" ht="45.75" customHeight="1" thickTop="1" thickBot="1">
      <c r="A20" s="34"/>
      <c r="B20" s="21" t="s">
        <v>41</v>
      </c>
      <c r="C20" s="35"/>
      <c r="D20" s="35"/>
      <c r="E20" s="35">
        <f>E21</f>
        <v>1237400</v>
      </c>
      <c r="F20" s="36"/>
    </row>
    <row r="21" spans="1:6" ht="48" customHeight="1" thickTop="1">
      <c r="A21" s="37">
        <v>4</v>
      </c>
      <c r="B21" s="10" t="s">
        <v>60</v>
      </c>
      <c r="C21" s="23">
        <f>C22+C24</f>
        <v>1237400</v>
      </c>
      <c r="D21" s="23"/>
      <c r="E21" s="23">
        <f>C21+D21</f>
        <v>1237400</v>
      </c>
      <c r="F21" s="38"/>
    </row>
    <row r="22" spans="1:6" ht="39">
      <c r="A22" s="39">
        <v>4.0999999999999996</v>
      </c>
      <c r="B22" s="6" t="s">
        <v>61</v>
      </c>
      <c r="C22" s="31">
        <f>C23</f>
        <v>211900</v>
      </c>
      <c r="D22" s="32"/>
      <c r="E22" s="32"/>
      <c r="F22" s="7"/>
    </row>
    <row r="23" spans="1:6" ht="58.5">
      <c r="A23" s="39"/>
      <c r="B23" s="6" t="s">
        <v>105</v>
      </c>
      <c r="C23" s="31">
        <v>211900</v>
      </c>
      <c r="D23" s="32"/>
      <c r="E23" s="32"/>
      <c r="F23" s="7" t="s">
        <v>8</v>
      </c>
    </row>
    <row r="24" spans="1:6" ht="44.25" customHeight="1">
      <c r="A24" s="39">
        <v>4.2</v>
      </c>
      <c r="B24" s="4" t="s">
        <v>197</v>
      </c>
      <c r="C24" s="31">
        <f>C25+C26</f>
        <v>1025500</v>
      </c>
      <c r="D24" s="31"/>
      <c r="E24" s="31"/>
      <c r="F24" s="7"/>
    </row>
    <row r="25" spans="1:6" ht="44.25" customHeight="1">
      <c r="A25" s="39"/>
      <c r="B25" s="178" t="s">
        <v>189</v>
      </c>
      <c r="C25" s="182">
        <v>325500</v>
      </c>
      <c r="D25" s="84"/>
      <c r="E25" s="84"/>
      <c r="F25" s="91" t="s">
        <v>10</v>
      </c>
    </row>
    <row r="26" spans="1:6" ht="47.25" customHeight="1">
      <c r="A26" s="85"/>
      <c r="B26" s="178" t="s">
        <v>196</v>
      </c>
      <c r="C26" s="84">
        <v>700000</v>
      </c>
      <c r="D26" s="84"/>
      <c r="E26" s="84"/>
      <c r="F26" s="91" t="s">
        <v>10</v>
      </c>
    </row>
    <row r="27" spans="1:6" ht="39.75" thickBot="1">
      <c r="A27" s="70"/>
      <c r="B27" s="71" t="s">
        <v>62</v>
      </c>
      <c r="C27" s="72"/>
      <c r="D27" s="72"/>
      <c r="E27" s="73">
        <f>E28</f>
        <v>4357200</v>
      </c>
      <c r="F27" s="74"/>
    </row>
    <row r="28" spans="1:6" ht="33.75" customHeight="1" thickTop="1" thickBot="1">
      <c r="A28" s="40"/>
      <c r="B28" s="21" t="s">
        <v>42</v>
      </c>
      <c r="C28" s="41"/>
      <c r="D28" s="41"/>
      <c r="E28" s="35">
        <f>E29+E31</f>
        <v>4357200</v>
      </c>
      <c r="F28" s="36"/>
    </row>
    <row r="29" spans="1:6" ht="42.75" customHeight="1" thickTop="1">
      <c r="A29" s="37">
        <v>5</v>
      </c>
      <c r="B29" s="10" t="s">
        <v>77</v>
      </c>
      <c r="C29" s="23">
        <f>C30</f>
        <v>3057200</v>
      </c>
      <c r="D29" s="42"/>
      <c r="E29" s="23">
        <f>C29+D29</f>
        <v>3057200</v>
      </c>
      <c r="F29" s="38"/>
    </row>
    <row r="30" spans="1:6" ht="45.75" customHeight="1">
      <c r="A30" s="81">
        <v>5.0999999999999996</v>
      </c>
      <c r="B30" s="82" t="s">
        <v>188</v>
      </c>
      <c r="C30" s="194">
        <v>3057200</v>
      </c>
      <c r="D30" s="84"/>
      <c r="E30" s="84"/>
      <c r="F30" s="91" t="s">
        <v>10</v>
      </c>
    </row>
    <row r="31" spans="1:6" ht="39">
      <c r="A31" s="27">
        <v>6</v>
      </c>
      <c r="B31" s="28" t="s">
        <v>63</v>
      </c>
      <c r="C31" s="23">
        <f>C32</f>
        <v>1300000</v>
      </c>
      <c r="D31" s="42"/>
      <c r="E31" s="23">
        <f>C31+D31</f>
        <v>1300000</v>
      </c>
      <c r="F31" s="30"/>
    </row>
    <row r="32" spans="1:6" ht="98.25" customHeight="1">
      <c r="A32" s="85">
        <v>6.1</v>
      </c>
      <c r="B32" s="82" t="s">
        <v>85</v>
      </c>
      <c r="C32" s="84">
        <f>SUM(C33+C34+C35)</f>
        <v>1300000</v>
      </c>
      <c r="D32" s="84"/>
      <c r="E32" s="80"/>
      <c r="F32" s="181" t="s">
        <v>192</v>
      </c>
    </row>
    <row r="33" spans="1:6" ht="78">
      <c r="A33" s="85"/>
      <c r="B33" s="82" t="s">
        <v>212</v>
      </c>
      <c r="C33" s="84">
        <v>600000</v>
      </c>
      <c r="D33" s="84"/>
      <c r="E33" s="80"/>
      <c r="F33" s="181" t="s">
        <v>87</v>
      </c>
    </row>
    <row r="34" spans="1:6" ht="78">
      <c r="A34" s="85"/>
      <c r="B34" s="82" t="s">
        <v>213</v>
      </c>
      <c r="C34" s="84">
        <v>200000</v>
      </c>
      <c r="D34" s="84"/>
      <c r="E34" s="80"/>
      <c r="F34" s="181" t="s">
        <v>87</v>
      </c>
    </row>
    <row r="35" spans="1:6" ht="97.5" customHeight="1">
      <c r="A35" s="85"/>
      <c r="B35" s="82" t="s">
        <v>214</v>
      </c>
      <c r="C35" s="190">
        <v>500000</v>
      </c>
      <c r="D35" s="84"/>
      <c r="E35" s="80"/>
      <c r="F35" s="181" t="s">
        <v>86</v>
      </c>
    </row>
    <row r="36" spans="1:6" ht="63" customHeight="1" thickBot="1">
      <c r="A36" s="70"/>
      <c r="B36" s="71" t="s">
        <v>88</v>
      </c>
      <c r="C36" s="72"/>
      <c r="D36" s="72"/>
      <c r="E36" s="73">
        <f>E38</f>
        <v>60675600</v>
      </c>
      <c r="F36" s="74"/>
    </row>
    <row r="37" spans="1:6" ht="40.5" thickTop="1" thickBot="1">
      <c r="A37" s="40"/>
      <c r="B37" s="21" t="s">
        <v>45</v>
      </c>
      <c r="C37" s="41"/>
      <c r="D37" s="41"/>
      <c r="E37" s="35">
        <f>E38</f>
        <v>60675600</v>
      </c>
      <c r="F37" s="36"/>
    </row>
    <row r="38" spans="1:6" ht="39.75" thickTop="1">
      <c r="A38" s="37">
        <v>7</v>
      </c>
      <c r="B38" s="10" t="s">
        <v>64</v>
      </c>
      <c r="C38" s="23">
        <f>C42+C43+C46</f>
        <v>5675600</v>
      </c>
      <c r="D38" s="23">
        <f>D39</f>
        <v>55000000</v>
      </c>
      <c r="E38" s="23">
        <f>C38+D38</f>
        <v>60675600</v>
      </c>
      <c r="F38" s="43"/>
    </row>
    <row r="39" spans="1:6" ht="39">
      <c r="A39" s="5">
        <v>7.1</v>
      </c>
      <c r="B39" s="4" t="s">
        <v>67</v>
      </c>
      <c r="C39" s="31"/>
      <c r="D39" s="45">
        <f>D40+D41</f>
        <v>55000000</v>
      </c>
      <c r="E39" s="75">
        <f>C39+D39</f>
        <v>55000000</v>
      </c>
      <c r="F39" s="44"/>
    </row>
    <row r="40" spans="1:6" ht="58.5">
      <c r="A40" s="54"/>
      <c r="B40" s="4" t="s">
        <v>65</v>
      </c>
      <c r="C40" s="31"/>
      <c r="D40" s="31">
        <v>45000000</v>
      </c>
      <c r="E40" s="32"/>
      <c r="F40" s="87" t="s">
        <v>40</v>
      </c>
    </row>
    <row r="41" spans="1:6" ht="78">
      <c r="A41" s="54"/>
      <c r="B41" s="4" t="s">
        <v>66</v>
      </c>
      <c r="C41" s="31"/>
      <c r="D41" s="31">
        <v>10000000</v>
      </c>
      <c r="E41" s="32"/>
      <c r="F41" s="87" t="s">
        <v>40</v>
      </c>
    </row>
    <row r="42" spans="1:6" ht="58.5">
      <c r="A42" s="85">
        <v>7.2</v>
      </c>
      <c r="B42" s="178" t="s">
        <v>198</v>
      </c>
      <c r="C42" s="84">
        <v>525600</v>
      </c>
      <c r="D42" s="84"/>
      <c r="E42" s="84"/>
      <c r="F42" s="91" t="s">
        <v>84</v>
      </c>
    </row>
    <row r="43" spans="1:6" ht="45.75" customHeight="1">
      <c r="A43" s="85">
        <v>7.3</v>
      </c>
      <c r="B43" s="178" t="s">
        <v>199</v>
      </c>
      <c r="C43" s="84">
        <f>C44+C45</f>
        <v>1450000</v>
      </c>
      <c r="D43" s="84"/>
      <c r="E43" s="84"/>
      <c r="F43" s="91"/>
    </row>
    <row r="44" spans="1:6" ht="41.25" customHeight="1">
      <c r="A44" s="81"/>
      <c r="B44" s="178" t="s">
        <v>68</v>
      </c>
      <c r="C44" s="84">
        <v>750000</v>
      </c>
      <c r="D44" s="80"/>
      <c r="E44" s="80"/>
      <c r="F44" s="91" t="s">
        <v>38</v>
      </c>
    </row>
    <row r="45" spans="1:6" ht="41.25" customHeight="1">
      <c r="A45" s="183"/>
      <c r="B45" s="178" t="s">
        <v>69</v>
      </c>
      <c r="C45" s="84">
        <v>700000</v>
      </c>
      <c r="D45" s="80"/>
      <c r="E45" s="80"/>
      <c r="F45" s="91" t="s">
        <v>38</v>
      </c>
    </row>
    <row r="46" spans="1:6" ht="40.5" customHeight="1">
      <c r="A46" s="85">
        <v>7.4</v>
      </c>
      <c r="B46" s="178" t="s">
        <v>200</v>
      </c>
      <c r="C46" s="84">
        <f>C47</f>
        <v>3700000</v>
      </c>
      <c r="D46" s="180"/>
      <c r="E46" s="180"/>
      <c r="F46" s="91"/>
    </row>
    <row r="47" spans="1:6" ht="58.5">
      <c r="A47" s="184"/>
      <c r="B47" s="178" t="s">
        <v>151</v>
      </c>
      <c r="C47" s="84">
        <f>C48+C49</f>
        <v>3700000</v>
      </c>
      <c r="D47" s="180"/>
      <c r="E47" s="180"/>
      <c r="F47" s="91"/>
    </row>
    <row r="48" spans="1:6" ht="60.75" customHeight="1">
      <c r="A48" s="184"/>
      <c r="B48" s="178" t="s">
        <v>154</v>
      </c>
      <c r="C48" s="187">
        <v>2000000</v>
      </c>
      <c r="D48" s="185"/>
      <c r="E48" s="185"/>
      <c r="F48" s="91" t="s">
        <v>8</v>
      </c>
    </row>
    <row r="49" spans="1:6" ht="60.75" customHeight="1">
      <c r="A49" s="183"/>
      <c r="B49" s="178" t="s">
        <v>150</v>
      </c>
      <c r="C49" s="187">
        <v>1700000</v>
      </c>
      <c r="D49" s="185"/>
      <c r="E49" s="185"/>
      <c r="F49" s="91" t="s">
        <v>84</v>
      </c>
    </row>
    <row r="50" spans="1:6" ht="41.25" customHeight="1" thickBot="1">
      <c r="A50" s="70"/>
      <c r="B50" s="71" t="s">
        <v>39</v>
      </c>
      <c r="C50" s="72"/>
      <c r="D50" s="72"/>
      <c r="E50" s="73">
        <f>E52+E59</f>
        <v>74410000</v>
      </c>
      <c r="F50" s="74"/>
    </row>
    <row r="51" spans="1:6" ht="32.25" customHeight="1" thickTop="1" thickBot="1">
      <c r="A51" s="40"/>
      <c r="B51" s="21" t="s">
        <v>52</v>
      </c>
      <c r="C51" s="47"/>
      <c r="D51" s="47"/>
      <c r="E51" s="22">
        <f>E52+E59</f>
        <v>74410000</v>
      </c>
      <c r="F51" s="48"/>
    </row>
    <row r="52" spans="1:6" ht="39.75" thickTop="1">
      <c r="A52" s="65">
        <v>8</v>
      </c>
      <c r="B52" s="66" t="s">
        <v>70</v>
      </c>
      <c r="C52" s="67">
        <f>C53</f>
        <v>1410000</v>
      </c>
      <c r="D52" s="67"/>
      <c r="E52" s="67">
        <f>C52+D52</f>
        <v>1410000</v>
      </c>
      <c r="F52" s="68"/>
    </row>
    <row r="53" spans="1:6" ht="44.25" customHeight="1">
      <c r="A53" s="39">
        <v>8.1</v>
      </c>
      <c r="B53" s="4" t="s">
        <v>201</v>
      </c>
      <c r="C53" s="45">
        <f>C54</f>
        <v>1410000</v>
      </c>
      <c r="D53" s="45"/>
      <c r="E53" s="45"/>
      <c r="F53" s="26"/>
    </row>
    <row r="54" spans="1:6" ht="39">
      <c r="A54" s="39"/>
      <c r="B54" s="4" t="s">
        <v>202</v>
      </c>
      <c r="C54" s="45">
        <f>C55+C56+C57+C58</f>
        <v>1410000</v>
      </c>
      <c r="D54" s="45"/>
      <c r="E54" s="45"/>
      <c r="F54" s="26"/>
    </row>
    <row r="55" spans="1:6" ht="43.5" customHeight="1">
      <c r="A55" s="55"/>
      <c r="B55" s="4" t="s">
        <v>203</v>
      </c>
      <c r="C55" s="191">
        <v>250000</v>
      </c>
      <c r="D55" s="45"/>
      <c r="E55" s="45"/>
      <c r="F55" s="46" t="s">
        <v>71</v>
      </c>
    </row>
    <row r="56" spans="1:6" ht="43.5" customHeight="1">
      <c r="A56" s="55"/>
      <c r="B56" s="4" t="s">
        <v>204</v>
      </c>
      <c r="C56" s="191">
        <v>200000</v>
      </c>
      <c r="D56" s="45"/>
      <c r="E56" s="45"/>
      <c r="F56" s="46" t="s">
        <v>72</v>
      </c>
    </row>
    <row r="57" spans="1:6" ht="43.5" customHeight="1">
      <c r="A57" s="55"/>
      <c r="B57" s="178" t="s">
        <v>205</v>
      </c>
      <c r="C57" s="192">
        <v>460000</v>
      </c>
      <c r="D57" s="84"/>
      <c r="E57" s="84"/>
      <c r="F57" s="91" t="s">
        <v>51</v>
      </c>
    </row>
    <row r="58" spans="1:6" ht="62.25" customHeight="1">
      <c r="A58" s="97"/>
      <c r="B58" s="178" t="s">
        <v>206</v>
      </c>
      <c r="C58" s="192">
        <v>500000</v>
      </c>
      <c r="D58" s="84"/>
      <c r="E58" s="84"/>
      <c r="F58" s="91" t="s">
        <v>73</v>
      </c>
    </row>
    <row r="59" spans="1:6" ht="63" customHeight="1">
      <c r="A59" s="27">
        <v>9</v>
      </c>
      <c r="B59" s="8" t="s">
        <v>74</v>
      </c>
      <c r="C59" s="29"/>
      <c r="D59" s="29">
        <f>D60+D61+D62+D64+D63</f>
        <v>73000000</v>
      </c>
      <c r="E59" s="29">
        <f>C59+D59</f>
        <v>73000000</v>
      </c>
      <c r="F59" s="56"/>
    </row>
    <row r="60" spans="1:6" ht="80.25" customHeight="1">
      <c r="A60" s="39">
        <v>9.1</v>
      </c>
      <c r="B60" s="6" t="s">
        <v>83</v>
      </c>
      <c r="C60" s="45"/>
      <c r="D60" s="45">
        <v>20000000</v>
      </c>
      <c r="E60" s="45"/>
      <c r="F60" s="46" t="s">
        <v>40</v>
      </c>
    </row>
    <row r="61" spans="1:6" ht="64.5" customHeight="1">
      <c r="A61" s="39">
        <v>9.1999999999999993</v>
      </c>
      <c r="B61" s="6" t="s">
        <v>76</v>
      </c>
      <c r="C61" s="45"/>
      <c r="D61" s="45">
        <v>5000000</v>
      </c>
      <c r="E61" s="45"/>
      <c r="F61" s="46" t="s">
        <v>40</v>
      </c>
    </row>
    <row r="62" spans="1:6" ht="78">
      <c r="A62" s="5">
        <v>9.3000000000000007</v>
      </c>
      <c r="B62" s="4" t="s">
        <v>75</v>
      </c>
      <c r="C62" s="45"/>
      <c r="D62" s="45">
        <v>30000000</v>
      </c>
      <c r="E62" s="45"/>
      <c r="F62" s="46" t="s">
        <v>40</v>
      </c>
    </row>
    <row r="63" spans="1:6" ht="97.5">
      <c r="A63" s="39">
        <v>9.4</v>
      </c>
      <c r="B63" s="4" t="s">
        <v>207</v>
      </c>
      <c r="C63" s="45"/>
      <c r="D63" s="45">
        <v>10000000</v>
      </c>
      <c r="E63" s="45"/>
      <c r="F63" s="46" t="s">
        <v>40</v>
      </c>
    </row>
    <row r="64" spans="1:6" ht="42" customHeight="1">
      <c r="A64" s="39">
        <v>9.5</v>
      </c>
      <c r="B64" s="4" t="s">
        <v>208</v>
      </c>
      <c r="C64" s="45"/>
      <c r="D64" s="45">
        <v>8000000</v>
      </c>
      <c r="E64" s="45"/>
      <c r="F64" s="46" t="s">
        <v>181</v>
      </c>
    </row>
    <row r="65" spans="1:6" ht="42" customHeight="1" thickBot="1">
      <c r="A65" s="9"/>
      <c r="B65" s="49" t="s">
        <v>46</v>
      </c>
      <c r="C65" s="25">
        <v>9000000</v>
      </c>
      <c r="D65" s="45"/>
      <c r="E65" s="25">
        <f>C65+D65</f>
        <v>9000000</v>
      </c>
      <c r="F65" s="46"/>
    </row>
    <row r="66" spans="1:6" ht="40.5" thickTop="1" thickBot="1">
      <c r="A66" s="50"/>
      <c r="B66" s="51" t="s">
        <v>78</v>
      </c>
      <c r="C66" s="52">
        <f>C12+C15+C21+C29+C31+C38+C52+C59+C65</f>
        <v>25996000</v>
      </c>
      <c r="D66" s="52">
        <f>D8+D12+D15+D21+D29+D38+D52+D59+D65</f>
        <v>159550000</v>
      </c>
      <c r="E66" s="52">
        <f>C66+D66</f>
        <v>185546000</v>
      </c>
      <c r="F66" s="50"/>
    </row>
    <row r="67" spans="1:6" ht="22.5" thickTop="1" thickBot="1">
      <c r="B67" s="57" t="s">
        <v>11</v>
      </c>
      <c r="C67" s="59"/>
      <c r="D67" s="60">
        <f>D66*100/E66</f>
        <v>85.989458139760487</v>
      </c>
      <c r="E67" s="58"/>
      <c r="F67" s="89"/>
    </row>
    <row r="68" spans="1:6" ht="21.75" thickTop="1"/>
    <row r="69" spans="1:6" ht="21"/>
    <row r="70" spans="1:6" ht="21"/>
    <row r="71" spans="1:6" ht="21"/>
    <row r="72" spans="1:6" ht="21.75" thickBot="1">
      <c r="B72" s="63" t="s">
        <v>219</v>
      </c>
      <c r="C72" s="64"/>
      <c r="D72" s="64"/>
    </row>
    <row r="73" spans="1:6" ht="22.5" thickTop="1" thickBot="1">
      <c r="B73" s="62" t="s">
        <v>35</v>
      </c>
      <c r="C73" s="174">
        <f>C66-C74</f>
        <v>16996000</v>
      </c>
      <c r="D73" s="61">
        <f>C73*100/E66</f>
        <v>9.1599926702812233</v>
      </c>
    </row>
    <row r="74" spans="1:6" ht="22.5" thickTop="1" thickBot="1">
      <c r="B74" s="62" t="s">
        <v>50</v>
      </c>
      <c r="C74" s="179">
        <v>9000000</v>
      </c>
      <c r="D74" s="61">
        <f>C74*100/E66</f>
        <v>4.8505491899582855</v>
      </c>
    </row>
    <row r="75" spans="1:6" ht="24.95" customHeight="1" thickTop="1"/>
  </sheetData>
  <mergeCells count="6">
    <mergeCell ref="A1:F1"/>
    <mergeCell ref="A2:F2"/>
    <mergeCell ref="C4:E4"/>
    <mergeCell ref="A4:A5"/>
    <mergeCell ref="B4:B5"/>
    <mergeCell ref="F4:F5"/>
  </mergeCells>
  <pageMargins left="0.39370078740157483" right="0.19685039370078741" top="0.78740157480314965" bottom="0.19685039370078741" header="0.31496062992125984" footer="0.31496062992125984"/>
  <pageSetup orientation="portrait" r:id="rId1"/>
  <headerFooter>
    <oddHeader>&amp;R&amp;"TH SarabunIT๙,ธรรมดา"&amp;18&amp;P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view="pageBreakPreview" zoomScaleNormal="100" zoomScaleSheetLayoutView="100" workbookViewId="0">
      <selection activeCell="F3" sqref="F3"/>
    </sheetView>
  </sheetViews>
  <sheetFormatPr defaultRowHeight="24.95" customHeight="1"/>
  <cols>
    <col min="1" max="1" width="4.28515625" style="11" bestFit="1" customWidth="1"/>
    <col min="2" max="2" width="42.140625" style="11" customWidth="1"/>
    <col min="3" max="3" width="13" style="96" customWidth="1"/>
    <col min="4" max="4" width="14.140625" style="53" customWidth="1"/>
    <col min="5" max="5" width="14" style="53" customWidth="1"/>
    <col min="6" max="6" width="14.140625" style="11" customWidth="1"/>
    <col min="7" max="16384" width="9.140625" style="11"/>
  </cols>
  <sheetData>
    <row r="1" spans="1:6" ht="24.95" customHeight="1">
      <c r="A1" s="304" t="s">
        <v>89</v>
      </c>
      <c r="B1" s="304"/>
      <c r="C1" s="304"/>
      <c r="D1" s="304"/>
      <c r="E1" s="304"/>
      <c r="F1" s="304"/>
    </row>
    <row r="2" spans="1:6" ht="23.25">
      <c r="A2" s="283" t="s">
        <v>53</v>
      </c>
      <c r="B2" s="283"/>
      <c r="C2" s="283"/>
      <c r="D2" s="283"/>
      <c r="E2" s="283"/>
      <c r="F2" s="283"/>
    </row>
    <row r="3" spans="1:6" ht="24.95" customHeight="1">
      <c r="A3" s="12" t="s">
        <v>7</v>
      </c>
      <c r="B3" s="13" t="s">
        <v>2</v>
      </c>
      <c r="C3" s="93">
        <f>E87</f>
        <v>107998700</v>
      </c>
      <c r="D3" s="15" t="s">
        <v>9</v>
      </c>
      <c r="E3" s="12"/>
      <c r="F3" s="193">
        <v>242436</v>
      </c>
    </row>
    <row r="4" spans="1:6" ht="24.95" customHeight="1">
      <c r="A4" s="305" t="s">
        <v>0</v>
      </c>
      <c r="B4" s="305" t="s">
        <v>1</v>
      </c>
      <c r="C4" s="298" t="s">
        <v>2</v>
      </c>
      <c r="D4" s="298"/>
      <c r="E4" s="298"/>
      <c r="F4" s="305" t="s">
        <v>6</v>
      </c>
    </row>
    <row r="5" spans="1:6" ht="24.95" customHeight="1" thickBot="1">
      <c r="A5" s="306"/>
      <c r="B5" s="306"/>
      <c r="C5" s="16" t="s">
        <v>3</v>
      </c>
      <c r="D5" s="16" t="s">
        <v>4</v>
      </c>
      <c r="E5" s="16" t="s">
        <v>5</v>
      </c>
      <c r="F5" s="306"/>
    </row>
    <row r="6" spans="1:6" ht="40.5" thickTop="1" thickBot="1">
      <c r="A6" s="17"/>
      <c r="B6" s="18" t="s">
        <v>44</v>
      </c>
      <c r="C6" s="19"/>
      <c r="D6" s="19"/>
      <c r="E6" s="19">
        <f>E7</f>
        <v>17695600</v>
      </c>
      <c r="F6" s="17"/>
    </row>
    <row r="7" spans="1:6" ht="40.5" thickTop="1" thickBot="1">
      <c r="A7" s="20"/>
      <c r="B7" s="21" t="s">
        <v>43</v>
      </c>
      <c r="C7" s="22"/>
      <c r="D7" s="22"/>
      <c r="E7" s="22">
        <f>E8+E10+E17</f>
        <v>17695600</v>
      </c>
      <c r="F7" s="20"/>
    </row>
    <row r="8" spans="1:6" ht="39.75" thickTop="1">
      <c r="A8" s="24">
        <v>1</v>
      </c>
      <c r="B8" s="76" t="s">
        <v>90</v>
      </c>
      <c r="C8" s="23"/>
      <c r="D8" s="29">
        <f>D9</f>
        <v>7442000</v>
      </c>
      <c r="E8" s="29">
        <f>C8+D8</f>
        <v>7442000</v>
      </c>
      <c r="F8" s="24"/>
    </row>
    <row r="9" spans="1:6" ht="61.5" customHeight="1">
      <c r="A9" s="77">
        <v>1.1000000000000001</v>
      </c>
      <c r="B9" s="4" t="s">
        <v>91</v>
      </c>
      <c r="C9" s="94"/>
      <c r="D9" s="31">
        <v>7442000</v>
      </c>
      <c r="E9" s="32"/>
      <c r="F9" s="7" t="s">
        <v>37</v>
      </c>
    </row>
    <row r="10" spans="1:6" ht="58.5">
      <c r="A10" s="24">
        <v>2</v>
      </c>
      <c r="B10" s="76" t="s">
        <v>92</v>
      </c>
      <c r="C10" s="23">
        <f>C11</f>
        <v>6300000</v>
      </c>
      <c r="D10" s="23"/>
      <c r="E10" s="23">
        <f>C10+D10</f>
        <v>6300000</v>
      </c>
      <c r="F10" s="24"/>
    </row>
    <row r="11" spans="1:6" ht="75">
      <c r="A11" s="55">
        <v>2.1</v>
      </c>
      <c r="B11" s="3" t="s">
        <v>183</v>
      </c>
      <c r="C11" s="84">
        <f>C12+C13+C14+C15+C16</f>
        <v>6300000</v>
      </c>
      <c r="D11" s="69"/>
      <c r="E11" s="78"/>
      <c r="F11" s="26" t="s">
        <v>36</v>
      </c>
    </row>
    <row r="12" spans="1:6" ht="39">
      <c r="A12" s="5"/>
      <c r="B12" s="3" t="s">
        <v>180</v>
      </c>
      <c r="C12" s="78">
        <v>550000</v>
      </c>
      <c r="D12" s="69"/>
      <c r="E12" s="78"/>
      <c r="F12" s="26"/>
    </row>
    <row r="13" spans="1:6" ht="62.25" customHeight="1">
      <c r="A13" s="5"/>
      <c r="B13" s="3" t="s">
        <v>94</v>
      </c>
      <c r="C13" s="78">
        <v>3500000</v>
      </c>
      <c r="D13" s="69"/>
      <c r="E13" s="78"/>
      <c r="F13" s="26"/>
    </row>
    <row r="14" spans="1:6" ht="29.25" customHeight="1">
      <c r="A14" s="5"/>
      <c r="B14" s="3" t="s">
        <v>95</v>
      </c>
      <c r="C14" s="78">
        <v>1000000</v>
      </c>
      <c r="D14" s="69"/>
      <c r="E14" s="78"/>
      <c r="F14" s="26"/>
    </row>
    <row r="15" spans="1:6" ht="45" customHeight="1">
      <c r="A15" s="5"/>
      <c r="B15" s="3" t="s">
        <v>96</v>
      </c>
      <c r="C15" s="78">
        <v>600000</v>
      </c>
      <c r="D15" s="69"/>
      <c r="E15" s="78"/>
      <c r="F15" s="26"/>
    </row>
    <row r="16" spans="1:6" ht="28.5" customHeight="1">
      <c r="A16" s="55"/>
      <c r="B16" s="3" t="s">
        <v>97</v>
      </c>
      <c r="C16" s="78">
        <v>650000</v>
      </c>
      <c r="D16" s="69"/>
      <c r="E16" s="78"/>
      <c r="F16" s="26"/>
    </row>
    <row r="17" spans="1:6" ht="42" customHeight="1">
      <c r="A17" s="27">
        <v>3</v>
      </c>
      <c r="B17" s="28" t="s">
        <v>99</v>
      </c>
      <c r="C17" s="29">
        <f>C18+C19+C20</f>
        <v>3953600</v>
      </c>
      <c r="D17" s="29"/>
      <c r="E17" s="29">
        <f>C17+D17</f>
        <v>3953600</v>
      </c>
      <c r="F17" s="30"/>
    </row>
    <row r="18" spans="1:6" ht="58.5">
      <c r="A18" s="85">
        <v>3.1</v>
      </c>
      <c r="B18" s="82" t="s">
        <v>100</v>
      </c>
      <c r="C18" s="31">
        <v>2020000</v>
      </c>
      <c r="D18" s="31"/>
      <c r="E18" s="80"/>
      <c r="F18" s="87" t="s">
        <v>101</v>
      </c>
    </row>
    <row r="19" spans="1:6" ht="44.25" customHeight="1">
      <c r="A19" s="81">
        <v>3.2</v>
      </c>
      <c r="B19" s="6" t="s">
        <v>102</v>
      </c>
      <c r="C19" s="31">
        <v>330000</v>
      </c>
      <c r="D19" s="31"/>
      <c r="E19" s="80"/>
      <c r="F19" s="91" t="s">
        <v>184</v>
      </c>
    </row>
    <row r="20" spans="1:6" ht="94.5" thickBot="1">
      <c r="A20" s="81">
        <v>3.3</v>
      </c>
      <c r="B20" s="6" t="s">
        <v>103</v>
      </c>
      <c r="C20" s="31">
        <v>1603600</v>
      </c>
      <c r="D20" s="31"/>
      <c r="E20" s="80"/>
      <c r="F20" s="90" t="s">
        <v>58</v>
      </c>
    </row>
    <row r="21" spans="1:6" ht="40.5" thickTop="1" thickBot="1">
      <c r="A21" s="17"/>
      <c r="B21" s="18" t="s">
        <v>59</v>
      </c>
      <c r="C21" s="19"/>
      <c r="D21" s="19"/>
      <c r="E21" s="19">
        <f>E23</f>
        <v>14108050</v>
      </c>
      <c r="F21" s="33"/>
    </row>
    <row r="22" spans="1:6" ht="40.5" thickTop="1" thickBot="1">
      <c r="A22" s="34"/>
      <c r="B22" s="21" t="s">
        <v>41</v>
      </c>
      <c r="C22" s="35"/>
      <c r="D22" s="35"/>
      <c r="E22" s="35">
        <f>E23</f>
        <v>14108050</v>
      </c>
      <c r="F22" s="36"/>
    </row>
    <row r="23" spans="1:6" ht="39.75" thickTop="1">
      <c r="A23" s="37">
        <v>4</v>
      </c>
      <c r="B23" s="10" t="s">
        <v>118</v>
      </c>
      <c r="C23" s="23">
        <f>C24+C28+C34</f>
        <v>14108050</v>
      </c>
      <c r="D23" s="23"/>
      <c r="E23" s="23">
        <f>C23+D23</f>
        <v>14108050</v>
      </c>
      <c r="F23" s="38"/>
    </row>
    <row r="24" spans="1:6" ht="41.25" customHeight="1">
      <c r="A24" s="39">
        <v>4.0999999999999996</v>
      </c>
      <c r="B24" s="6" t="s">
        <v>104</v>
      </c>
      <c r="C24" s="31">
        <f>C25+C26+C27</f>
        <v>6500000</v>
      </c>
      <c r="D24" s="32"/>
      <c r="E24" s="32"/>
      <c r="F24" s="7" t="s">
        <v>8</v>
      </c>
    </row>
    <row r="25" spans="1:6" ht="41.25" customHeight="1">
      <c r="A25" s="39"/>
      <c r="B25" s="6" t="s">
        <v>185</v>
      </c>
      <c r="C25" s="31">
        <v>1500000</v>
      </c>
      <c r="D25" s="32"/>
      <c r="E25" s="32"/>
      <c r="F25" s="7"/>
    </row>
    <row r="26" spans="1:6" ht="41.25" customHeight="1">
      <c r="A26" s="55"/>
      <c r="B26" s="6" t="s">
        <v>186</v>
      </c>
      <c r="C26" s="31">
        <v>1000000</v>
      </c>
      <c r="D26" s="32"/>
      <c r="E26" s="32"/>
      <c r="F26" s="7"/>
    </row>
    <row r="27" spans="1:6" ht="41.25" customHeight="1">
      <c r="A27" s="97"/>
      <c r="B27" s="6" t="s">
        <v>187</v>
      </c>
      <c r="C27" s="31">
        <v>4000000</v>
      </c>
      <c r="D27" s="32"/>
      <c r="E27" s="32"/>
      <c r="F27" s="7"/>
    </row>
    <row r="28" spans="1:6" ht="44.25" customHeight="1">
      <c r="A28" s="39">
        <v>4.2</v>
      </c>
      <c r="B28" s="4" t="s">
        <v>108</v>
      </c>
      <c r="C28" s="31">
        <f>C29+C30+C31+C32+C33</f>
        <v>6608050</v>
      </c>
      <c r="D28" s="31"/>
      <c r="E28" s="31"/>
      <c r="F28" s="7"/>
    </row>
    <row r="29" spans="1:6" ht="80.25" customHeight="1">
      <c r="A29" s="39"/>
      <c r="B29" s="6" t="s">
        <v>109</v>
      </c>
      <c r="C29" s="31">
        <v>500000</v>
      </c>
      <c r="D29" s="31"/>
      <c r="E29" s="31"/>
      <c r="F29" s="7" t="s">
        <v>110</v>
      </c>
    </row>
    <row r="30" spans="1:6" ht="58.5">
      <c r="A30" s="55"/>
      <c r="B30" s="4" t="s">
        <v>111</v>
      </c>
      <c r="C30" s="31">
        <v>275000</v>
      </c>
      <c r="D30" s="31"/>
      <c r="E30" s="31"/>
      <c r="F30" s="7" t="s">
        <v>112</v>
      </c>
    </row>
    <row r="31" spans="1:6" ht="39">
      <c r="A31" s="97"/>
      <c r="B31" s="4" t="s">
        <v>113</v>
      </c>
      <c r="C31" s="31">
        <v>2169950</v>
      </c>
      <c r="D31" s="31"/>
      <c r="E31" s="31"/>
      <c r="F31" s="7" t="s">
        <v>112</v>
      </c>
    </row>
    <row r="32" spans="1:6" ht="77.25" customHeight="1">
      <c r="A32" s="39"/>
      <c r="B32" s="4" t="s">
        <v>114</v>
      </c>
      <c r="C32" s="31">
        <v>3326100</v>
      </c>
      <c r="D32" s="31"/>
      <c r="E32" s="31"/>
      <c r="F32" s="92" t="s">
        <v>115</v>
      </c>
    </row>
    <row r="33" spans="1:6" ht="40.5" customHeight="1">
      <c r="A33" s="97"/>
      <c r="B33" s="4" t="s">
        <v>116</v>
      </c>
      <c r="C33" s="31">
        <v>337000</v>
      </c>
      <c r="D33" s="31"/>
      <c r="E33" s="31"/>
      <c r="F33" s="7" t="s">
        <v>112</v>
      </c>
    </row>
    <row r="34" spans="1:6" ht="40.5" customHeight="1">
      <c r="A34" s="5">
        <v>4.3</v>
      </c>
      <c r="B34" s="4" t="s">
        <v>209</v>
      </c>
      <c r="C34" s="31">
        <v>1000000</v>
      </c>
      <c r="D34" s="31"/>
      <c r="E34" s="31"/>
      <c r="F34" s="92" t="s">
        <v>117</v>
      </c>
    </row>
    <row r="35" spans="1:6" ht="42" customHeight="1" thickBot="1">
      <c r="A35" s="70"/>
      <c r="B35" s="71" t="s">
        <v>62</v>
      </c>
      <c r="C35" s="72"/>
      <c r="D35" s="72"/>
      <c r="E35" s="73">
        <f>E36</f>
        <v>5428300</v>
      </c>
      <c r="F35" s="74"/>
    </row>
    <row r="36" spans="1:6" ht="34.5" customHeight="1" thickTop="1" thickBot="1">
      <c r="A36" s="40"/>
      <c r="B36" s="21" t="s">
        <v>42</v>
      </c>
      <c r="C36" s="41"/>
      <c r="D36" s="41"/>
      <c r="E36" s="35">
        <f>E37+E41</f>
        <v>5428300</v>
      </c>
      <c r="F36" s="36"/>
    </row>
    <row r="37" spans="1:6" ht="42.75" customHeight="1" thickTop="1">
      <c r="A37" s="37">
        <v>5</v>
      </c>
      <c r="B37" s="10" t="s">
        <v>210</v>
      </c>
      <c r="C37" s="23">
        <f>C38+C39+C40</f>
        <v>2008500</v>
      </c>
      <c r="D37" s="42"/>
      <c r="E37" s="23">
        <f>C37+D37</f>
        <v>2008500</v>
      </c>
      <c r="F37" s="38"/>
    </row>
    <row r="38" spans="1:6" ht="39.75" customHeight="1">
      <c r="A38" s="39">
        <v>5.0999999999999996</v>
      </c>
      <c r="B38" s="6" t="s">
        <v>119</v>
      </c>
      <c r="C38" s="31">
        <v>1741100</v>
      </c>
      <c r="D38" s="31"/>
      <c r="E38" s="31"/>
      <c r="F38" s="7" t="s">
        <v>120</v>
      </c>
    </row>
    <row r="39" spans="1:6" ht="39.75" customHeight="1">
      <c r="A39" s="39">
        <v>5.2</v>
      </c>
      <c r="B39" s="6" t="s">
        <v>123</v>
      </c>
      <c r="C39" s="78">
        <v>220000</v>
      </c>
      <c r="D39" s="78"/>
      <c r="E39" s="78"/>
      <c r="F39" s="7" t="s">
        <v>121</v>
      </c>
    </row>
    <row r="40" spans="1:6" ht="58.5">
      <c r="A40" s="39">
        <v>5.3</v>
      </c>
      <c r="B40" s="6" t="s">
        <v>122</v>
      </c>
      <c r="C40" s="78">
        <v>47400</v>
      </c>
      <c r="D40" s="78"/>
      <c r="E40" s="78"/>
      <c r="F40" s="7" t="s">
        <v>124</v>
      </c>
    </row>
    <row r="41" spans="1:6" ht="45" customHeight="1">
      <c r="A41" s="27">
        <v>6</v>
      </c>
      <c r="B41" s="28" t="s">
        <v>128</v>
      </c>
      <c r="C41" s="23">
        <f>C42+C43</f>
        <v>3419800</v>
      </c>
      <c r="D41" s="42"/>
      <c r="E41" s="23">
        <f>C41+D41</f>
        <v>3419800</v>
      </c>
      <c r="F41" s="30"/>
    </row>
    <row r="42" spans="1:6" ht="58.5">
      <c r="A42" s="85">
        <v>6.1</v>
      </c>
      <c r="B42" s="82" t="s">
        <v>125</v>
      </c>
      <c r="C42" s="84">
        <v>510000</v>
      </c>
      <c r="D42" s="31"/>
      <c r="E42" s="80"/>
      <c r="F42" s="87" t="s">
        <v>126</v>
      </c>
    </row>
    <row r="43" spans="1:6" ht="44.25" customHeight="1">
      <c r="A43" s="85">
        <v>6.2</v>
      </c>
      <c r="B43" s="82" t="s">
        <v>127</v>
      </c>
      <c r="C43" s="84">
        <v>2909800</v>
      </c>
      <c r="D43" s="31"/>
      <c r="E43" s="80"/>
      <c r="F43" s="7" t="s">
        <v>112</v>
      </c>
    </row>
    <row r="44" spans="1:6" ht="61.5" customHeight="1" thickBot="1">
      <c r="A44" s="70"/>
      <c r="B44" s="71" t="s">
        <v>88</v>
      </c>
      <c r="C44" s="72"/>
      <c r="D44" s="72"/>
      <c r="E44" s="73">
        <f>E46</f>
        <v>13688400</v>
      </c>
      <c r="F44" s="74"/>
    </row>
    <row r="45" spans="1:6" ht="42.75" customHeight="1" thickTop="1" thickBot="1">
      <c r="A45" s="40"/>
      <c r="B45" s="21" t="s">
        <v>45</v>
      </c>
      <c r="C45" s="41"/>
      <c r="D45" s="41"/>
      <c r="E45" s="35">
        <f>E46</f>
        <v>13688400</v>
      </c>
      <c r="F45" s="36"/>
    </row>
    <row r="46" spans="1:6" ht="42" customHeight="1" thickTop="1">
      <c r="A46" s="65">
        <v>7</v>
      </c>
      <c r="B46" s="10" t="s">
        <v>64</v>
      </c>
      <c r="C46" s="23">
        <f>C47+C48+C51+C56</f>
        <v>13688400</v>
      </c>
      <c r="D46" s="23"/>
      <c r="E46" s="23">
        <f>C46+D46</f>
        <v>13688400</v>
      </c>
      <c r="F46" s="43"/>
    </row>
    <row r="47" spans="1:6" ht="66" customHeight="1">
      <c r="A47" s="5">
        <v>7.1</v>
      </c>
      <c r="B47" s="4" t="s">
        <v>129</v>
      </c>
      <c r="C47" s="31">
        <v>240000</v>
      </c>
      <c r="D47" s="45"/>
      <c r="E47" s="88"/>
      <c r="F47" s="7" t="s">
        <v>84</v>
      </c>
    </row>
    <row r="48" spans="1:6" ht="39">
      <c r="A48" s="5">
        <v>7.2</v>
      </c>
      <c r="B48" s="4" t="s">
        <v>130</v>
      </c>
      <c r="C48" s="31">
        <f>C49+C50+C51</f>
        <v>3149200</v>
      </c>
      <c r="D48" s="31"/>
      <c r="E48" s="32"/>
      <c r="F48" s="87"/>
    </row>
    <row r="49" spans="1:6" ht="39">
      <c r="A49" s="103"/>
      <c r="B49" s="4" t="s">
        <v>131</v>
      </c>
      <c r="C49" s="31">
        <v>1000000</v>
      </c>
      <c r="D49" s="31"/>
      <c r="E49" s="32"/>
      <c r="F49" s="7" t="s">
        <v>38</v>
      </c>
    </row>
    <row r="50" spans="1:6" ht="58.5">
      <c r="A50" s="77"/>
      <c r="B50" s="4" t="s">
        <v>132</v>
      </c>
      <c r="C50" s="45">
        <v>350000</v>
      </c>
      <c r="D50" s="45"/>
      <c r="E50" s="45"/>
      <c r="F50" s="46" t="s">
        <v>133</v>
      </c>
    </row>
    <row r="51" spans="1:6" ht="39">
      <c r="A51" s="5">
        <v>7.3</v>
      </c>
      <c r="B51" s="4" t="s">
        <v>134</v>
      </c>
      <c r="C51" s="31">
        <f>C52+C53</f>
        <v>1799200</v>
      </c>
      <c r="D51" s="45"/>
      <c r="E51" s="45"/>
      <c r="F51" s="46"/>
    </row>
    <row r="52" spans="1:6" ht="62.25" customHeight="1">
      <c r="A52" s="39"/>
      <c r="B52" s="4" t="s">
        <v>135</v>
      </c>
      <c r="C52" s="31">
        <v>1000000</v>
      </c>
      <c r="D52" s="32"/>
      <c r="E52" s="32"/>
      <c r="F52" s="7" t="s">
        <v>84</v>
      </c>
    </row>
    <row r="53" spans="1:6" ht="62.25" customHeight="1">
      <c r="A53" s="55"/>
      <c r="B53" s="4" t="s">
        <v>136</v>
      </c>
      <c r="C53" s="31">
        <v>799200</v>
      </c>
      <c r="D53" s="32"/>
      <c r="E53" s="32"/>
      <c r="F53" s="7" t="s">
        <v>84</v>
      </c>
    </row>
    <row r="54" spans="1:6" ht="39.75" customHeight="1">
      <c r="A54" s="55"/>
      <c r="B54" s="4" t="s">
        <v>141</v>
      </c>
      <c r="C54" s="31">
        <v>300000</v>
      </c>
      <c r="D54" s="69"/>
      <c r="E54" s="69"/>
      <c r="F54" s="7" t="s">
        <v>38</v>
      </c>
    </row>
    <row r="55" spans="1:6" ht="39.75" customHeight="1">
      <c r="A55" s="97"/>
      <c r="B55" s="4" t="s">
        <v>137</v>
      </c>
      <c r="C55" s="31">
        <v>2000000</v>
      </c>
      <c r="D55" s="69"/>
      <c r="E55" s="69"/>
      <c r="F55" s="7" t="s">
        <v>38</v>
      </c>
    </row>
    <row r="56" spans="1:6" ht="39.75" customHeight="1">
      <c r="A56" s="5">
        <v>7.4</v>
      </c>
      <c r="B56" s="4" t="s">
        <v>138</v>
      </c>
      <c r="C56" s="31">
        <f>C57+C59+C60</f>
        <v>8500000</v>
      </c>
      <c r="D56" s="86"/>
      <c r="E56" s="86"/>
      <c r="F56" s="46"/>
    </row>
    <row r="57" spans="1:6" ht="58.5">
      <c r="A57" s="39"/>
      <c r="B57" s="4" t="s">
        <v>152</v>
      </c>
      <c r="C57" s="78">
        <v>3000000</v>
      </c>
      <c r="D57" s="69"/>
      <c r="E57" s="69"/>
      <c r="F57" s="7"/>
    </row>
    <row r="58" spans="1:6" ht="58.5">
      <c r="A58" s="97"/>
      <c r="B58" s="4" t="s">
        <v>153</v>
      </c>
      <c r="C58" s="78">
        <v>3000000</v>
      </c>
      <c r="D58" s="69"/>
      <c r="E58" s="69"/>
      <c r="F58" s="92" t="s">
        <v>84</v>
      </c>
    </row>
    <row r="59" spans="1:6" ht="56.25">
      <c r="A59" s="5"/>
      <c r="B59" s="4" t="s">
        <v>139</v>
      </c>
      <c r="C59" s="78">
        <v>2000000</v>
      </c>
      <c r="D59" s="69"/>
      <c r="E59" s="69"/>
      <c r="F59" s="26" t="s">
        <v>133</v>
      </c>
    </row>
    <row r="60" spans="1:6" ht="56.25">
      <c r="A60" s="5"/>
      <c r="B60" s="4" t="s">
        <v>140</v>
      </c>
      <c r="C60" s="78">
        <v>3500000</v>
      </c>
      <c r="D60" s="69"/>
      <c r="E60" s="69"/>
      <c r="F60" s="92" t="s">
        <v>84</v>
      </c>
    </row>
    <row r="61" spans="1:6" ht="39">
      <c r="A61" s="5">
        <v>7.5</v>
      </c>
      <c r="B61" s="4" t="s">
        <v>142</v>
      </c>
      <c r="C61" s="31">
        <f>C62+C63+C64+C65+C66+C67</f>
        <v>9869000</v>
      </c>
      <c r="D61" s="69"/>
      <c r="E61" s="69"/>
      <c r="F61" s="98"/>
    </row>
    <row r="62" spans="1:6" ht="27" customHeight="1">
      <c r="A62" s="39"/>
      <c r="B62" s="4" t="s">
        <v>144</v>
      </c>
      <c r="C62" s="78">
        <v>1550000</v>
      </c>
      <c r="D62" s="69"/>
      <c r="E62" s="69"/>
      <c r="F62" s="301" t="s">
        <v>145</v>
      </c>
    </row>
    <row r="63" spans="1:6" ht="39">
      <c r="A63" s="55"/>
      <c r="B63" s="4" t="s">
        <v>143</v>
      </c>
      <c r="C63" s="78">
        <v>1290000</v>
      </c>
      <c r="D63" s="69"/>
      <c r="E63" s="69"/>
      <c r="F63" s="302"/>
    </row>
    <row r="64" spans="1:6" ht="39">
      <c r="A64" s="55"/>
      <c r="B64" s="4" t="s">
        <v>146</v>
      </c>
      <c r="C64" s="78">
        <v>1450000</v>
      </c>
      <c r="D64" s="69"/>
      <c r="E64" s="69"/>
      <c r="F64" s="302"/>
    </row>
    <row r="65" spans="1:6" ht="39">
      <c r="A65" s="55"/>
      <c r="B65" s="99" t="s">
        <v>147</v>
      </c>
      <c r="C65" s="78">
        <v>1720000</v>
      </c>
      <c r="D65" s="69"/>
      <c r="E65" s="69"/>
      <c r="F65" s="302"/>
    </row>
    <row r="66" spans="1:6" ht="40.5" customHeight="1">
      <c r="A66" s="55"/>
      <c r="B66" s="99" t="s">
        <v>149</v>
      </c>
      <c r="C66" s="78">
        <v>1959000</v>
      </c>
      <c r="D66" s="69"/>
      <c r="E66" s="69"/>
      <c r="F66" s="302"/>
    </row>
    <row r="67" spans="1:6" ht="24.75" customHeight="1">
      <c r="A67" s="97"/>
      <c r="B67" s="100" t="s">
        <v>148</v>
      </c>
      <c r="C67" s="31">
        <v>1900000</v>
      </c>
      <c r="D67" s="32"/>
      <c r="E67" s="32"/>
      <c r="F67" s="303"/>
    </row>
    <row r="68" spans="1:6" ht="41.25" customHeight="1" thickBot="1">
      <c r="A68" s="70"/>
      <c r="B68" s="71" t="s">
        <v>39</v>
      </c>
      <c r="C68" s="72"/>
      <c r="D68" s="72"/>
      <c r="E68" s="73">
        <f>E70+E85</f>
        <v>57078350</v>
      </c>
      <c r="F68" s="74"/>
    </row>
    <row r="69" spans="1:6" ht="31.5" customHeight="1" thickTop="1" thickBot="1">
      <c r="A69" s="40"/>
      <c r="B69" s="21" t="s">
        <v>52</v>
      </c>
      <c r="C69" s="47"/>
      <c r="D69" s="47"/>
      <c r="E69" s="22">
        <f>E70+E85</f>
        <v>57078350</v>
      </c>
      <c r="F69" s="48"/>
    </row>
    <row r="70" spans="1:6" ht="39.75" thickTop="1">
      <c r="A70" s="65">
        <v>8</v>
      </c>
      <c r="B70" s="66" t="s">
        <v>155</v>
      </c>
      <c r="C70" s="67">
        <f>C71</f>
        <v>7078350</v>
      </c>
      <c r="D70" s="67"/>
      <c r="E70" s="67">
        <f>C70+D70</f>
        <v>7078350</v>
      </c>
      <c r="F70" s="68"/>
    </row>
    <row r="71" spans="1:6" ht="42.75" customHeight="1">
      <c r="A71" s="39">
        <v>8.1</v>
      </c>
      <c r="B71" s="4" t="s">
        <v>156</v>
      </c>
      <c r="C71" s="45">
        <f>C72+C73+C74+C75+C76+C77+C78</f>
        <v>7078350</v>
      </c>
      <c r="D71" s="45"/>
      <c r="E71" s="45"/>
      <c r="F71" s="26"/>
    </row>
    <row r="72" spans="1:6" ht="39">
      <c r="A72" s="39"/>
      <c r="B72" s="4" t="s">
        <v>158</v>
      </c>
      <c r="C72" s="45">
        <v>202800</v>
      </c>
      <c r="D72" s="45"/>
      <c r="E72" s="45"/>
      <c r="F72" s="26" t="s">
        <v>157</v>
      </c>
    </row>
    <row r="73" spans="1:6" ht="39">
      <c r="A73" s="55"/>
      <c r="B73" s="4" t="s">
        <v>159</v>
      </c>
      <c r="C73" s="45">
        <v>122200</v>
      </c>
      <c r="D73" s="45"/>
      <c r="E73" s="45"/>
      <c r="F73" s="26" t="s">
        <v>160</v>
      </c>
    </row>
    <row r="74" spans="1:6" ht="75">
      <c r="A74" s="55"/>
      <c r="B74" s="4" t="s">
        <v>161</v>
      </c>
      <c r="C74" s="45">
        <v>907800</v>
      </c>
      <c r="D74" s="45"/>
      <c r="E74" s="45"/>
      <c r="F74" s="101" t="s">
        <v>162</v>
      </c>
    </row>
    <row r="75" spans="1:6" ht="56.25">
      <c r="A75" s="97"/>
      <c r="B75" s="4" t="s">
        <v>163</v>
      </c>
      <c r="C75" s="45">
        <v>1060800</v>
      </c>
      <c r="D75" s="45"/>
      <c r="E75" s="45"/>
      <c r="F75" s="102" t="s">
        <v>164</v>
      </c>
    </row>
    <row r="76" spans="1:6" ht="58.5" customHeight="1">
      <c r="A76" s="55"/>
      <c r="B76" s="4" t="s">
        <v>165</v>
      </c>
      <c r="C76" s="45">
        <v>1457750</v>
      </c>
      <c r="D76" s="45"/>
      <c r="E76" s="45"/>
      <c r="F76" s="102" t="s">
        <v>166</v>
      </c>
    </row>
    <row r="77" spans="1:6" ht="58.5" customHeight="1">
      <c r="A77" s="55"/>
      <c r="B77" s="4" t="s">
        <v>167</v>
      </c>
      <c r="C77" s="45">
        <v>2840000</v>
      </c>
      <c r="D77" s="45"/>
      <c r="E77" s="45"/>
      <c r="F77" s="102" t="s">
        <v>166</v>
      </c>
    </row>
    <row r="78" spans="1:6" ht="39">
      <c r="A78" s="97"/>
      <c r="B78" s="4" t="s">
        <v>168</v>
      </c>
      <c r="C78" s="45">
        <v>487000</v>
      </c>
      <c r="D78" s="45"/>
      <c r="E78" s="45"/>
      <c r="F78" s="46" t="s">
        <v>169</v>
      </c>
    </row>
    <row r="79" spans="1:6" ht="39">
      <c r="A79" s="39">
        <v>8.1999999999999993</v>
      </c>
      <c r="B79" s="4" t="s">
        <v>211</v>
      </c>
      <c r="C79" s="45">
        <f>C80+C81</f>
        <v>1802600</v>
      </c>
      <c r="D79" s="45"/>
      <c r="E79" s="45"/>
      <c r="F79" s="46"/>
    </row>
    <row r="80" spans="1:6" ht="39">
      <c r="A80" s="39"/>
      <c r="B80" s="4" t="s">
        <v>170</v>
      </c>
      <c r="C80" s="45">
        <v>1406400</v>
      </c>
      <c r="D80" s="45"/>
      <c r="E80" s="45"/>
      <c r="F80" s="46" t="s">
        <v>171</v>
      </c>
    </row>
    <row r="81" spans="1:6" ht="56.25">
      <c r="A81" s="97"/>
      <c r="B81" s="4" t="s">
        <v>172</v>
      </c>
      <c r="C81" s="45">
        <v>396200</v>
      </c>
      <c r="D81" s="45"/>
      <c r="E81" s="45"/>
      <c r="F81" s="26" t="s">
        <v>173</v>
      </c>
    </row>
    <row r="82" spans="1:6" ht="27.75" customHeight="1">
      <c r="A82" s="39">
        <v>8.3000000000000007</v>
      </c>
      <c r="B82" s="4" t="s">
        <v>174</v>
      </c>
      <c r="C82" s="45">
        <f>C83+C84</f>
        <v>1830000</v>
      </c>
      <c r="D82" s="45"/>
      <c r="E82" s="45"/>
      <c r="F82" s="46"/>
    </row>
    <row r="83" spans="1:6" ht="58.5">
      <c r="A83" s="39"/>
      <c r="B83" s="4" t="s">
        <v>175</v>
      </c>
      <c r="C83" s="45">
        <v>120000</v>
      </c>
      <c r="D83" s="45"/>
      <c r="E83" s="45"/>
      <c r="F83" s="46" t="s">
        <v>177</v>
      </c>
    </row>
    <row r="84" spans="1:6" ht="58.5">
      <c r="A84" s="97"/>
      <c r="B84" s="4" t="s">
        <v>176</v>
      </c>
      <c r="C84" s="45">
        <v>1710000</v>
      </c>
      <c r="D84" s="45"/>
      <c r="E84" s="45"/>
      <c r="F84" s="46" t="s">
        <v>51</v>
      </c>
    </row>
    <row r="85" spans="1:6" ht="40.5" customHeight="1">
      <c r="A85" s="27">
        <v>9</v>
      </c>
      <c r="B85" s="8" t="s">
        <v>178</v>
      </c>
      <c r="C85" s="29"/>
      <c r="D85" s="29">
        <f>D86</f>
        <v>50000000</v>
      </c>
      <c r="E85" s="29">
        <f>C85+D85</f>
        <v>50000000</v>
      </c>
      <c r="F85" s="56"/>
    </row>
    <row r="86" spans="1:6" ht="61.5" customHeight="1" thickBot="1">
      <c r="A86" s="39">
        <v>9.1</v>
      </c>
      <c r="B86" s="6" t="s">
        <v>179</v>
      </c>
      <c r="C86" s="45"/>
      <c r="D86" s="45">
        <v>50000000</v>
      </c>
      <c r="E86" s="45"/>
      <c r="F86" s="46" t="s">
        <v>40</v>
      </c>
    </row>
    <row r="87" spans="1:6" ht="34.5" customHeight="1" thickTop="1" thickBot="1">
      <c r="A87" s="50"/>
      <c r="B87" s="51" t="s">
        <v>182</v>
      </c>
      <c r="C87" s="95">
        <f>C10+C17+C23+C37+C41+C46+C70+C85</f>
        <v>50556700</v>
      </c>
      <c r="D87" s="52">
        <f>D8+D10+D17+D23+D37+D46+D70+D85</f>
        <v>57442000</v>
      </c>
      <c r="E87" s="52">
        <f>C87+D87</f>
        <v>107998700</v>
      </c>
      <c r="F87" s="50"/>
    </row>
    <row r="88" spans="1:6" ht="22.5" thickTop="1" thickBot="1">
      <c r="B88" s="57" t="s">
        <v>11</v>
      </c>
      <c r="C88" s="59"/>
      <c r="D88" s="60">
        <f>D87*100/E87</f>
        <v>53.187677259078121</v>
      </c>
      <c r="E88" s="58"/>
      <c r="F88" s="89"/>
    </row>
    <row r="89" spans="1:6" ht="21.75" thickTop="1"/>
    <row r="90" spans="1:6" ht="21"/>
  </sheetData>
  <mergeCells count="7">
    <mergeCell ref="F62:F67"/>
    <mergeCell ref="A1:F1"/>
    <mergeCell ref="A2:F2"/>
    <mergeCell ref="A4:A5"/>
    <mergeCell ref="B4:B5"/>
    <mergeCell ref="C4:E4"/>
    <mergeCell ref="F4:F5"/>
  </mergeCells>
  <pageMargins left="0.31496062992125984" right="0.19685039370078741" top="0.78740157480314965" bottom="0.19685039370078741" header="0.31496062992125984" footer="0.31496062992125984"/>
  <pageSetup orientation="portrait" r:id="rId1"/>
  <headerFooter>
    <oddHeader>&amp;R&amp;"TH SarabunIT๙,ธรรมดา"&amp;18&amp;P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ผลการดำเนินงาน</vt:lpstr>
      <vt:lpstr>1.สรุปงบภาพรวม</vt:lpstr>
      <vt:lpstr>2.งบหน้าตามยุทธศาสตร์</vt:lpstr>
      <vt:lpstr>3. บัญชีโครงการ</vt:lpstr>
      <vt:lpstr>4. บัญชีโครงการสำรอง</vt:lpstr>
      <vt:lpstr>'1.สรุปงบภาพรวม'!Print_Area</vt:lpstr>
      <vt:lpstr>'2.งบหน้าตามยุทธศาสตร์'!Print_Area</vt:lpstr>
      <vt:lpstr>'3. บัญชีโครงการ'!Print_Area</vt:lpstr>
      <vt:lpstr>'4. บัญชีโครงการสำรอง'!Print_Area</vt:lpstr>
      <vt:lpstr>ผลการดำเนินงาน!Print_Area</vt:lpstr>
      <vt:lpstr>'3. บัญชีโครงการ'!Print_Titles</vt:lpstr>
      <vt:lpstr>'4. บัญชีโครงการสำรอง'!Print_Titles</vt:lpstr>
      <vt:lpstr>ผลการดำเนินงาน!Print_Titles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PRODESK</dc:creator>
  <cp:lastModifiedBy>PRODESK</cp:lastModifiedBy>
  <cp:lastPrinted>2020-11-26T07:39:35Z</cp:lastPrinted>
  <dcterms:created xsi:type="dcterms:W3CDTF">2018-06-04T05:06:15Z</dcterms:created>
  <dcterms:modified xsi:type="dcterms:W3CDTF">2020-11-26T07:39:36Z</dcterms:modified>
</cp:coreProperties>
</file>